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15150" windowHeight="8190"/>
  </bookViews>
  <sheets>
    <sheet name="Hoja4" sheetId="4" r:id="rId1"/>
  </sheets>
  <definedNames>
    <definedName name="_xlnm.Print_Area" localSheetId="0">Hoja4!$A$1:$M$98</definedName>
    <definedName name="_xlnm.Print_Titles" localSheetId="0">Hoja4!$8:$9</definedName>
  </definedNames>
  <calcPr calcId="152511" concurrentCalc="0"/>
</workbook>
</file>

<file path=xl/calcChain.xml><?xml version="1.0" encoding="utf-8"?>
<calcChain xmlns="http://schemas.openxmlformats.org/spreadsheetml/2006/main">
  <c r="I88" i="4"/>
  <c r="I61"/>
  <c r="I10"/>
  <c r="I54"/>
  <c r="I29"/>
</calcChain>
</file>

<file path=xl/sharedStrings.xml><?xml version="1.0" encoding="utf-8"?>
<sst xmlns="http://schemas.openxmlformats.org/spreadsheetml/2006/main" count="157" uniqueCount="127">
  <si>
    <t>Item</t>
  </si>
  <si>
    <t>Observaciones</t>
  </si>
  <si>
    <t>Impresa</t>
  </si>
  <si>
    <t>SI</t>
  </si>
  <si>
    <t>X</t>
  </si>
  <si>
    <t>Formato Nº3  - Empalme de los Programas Estrategicos</t>
  </si>
  <si>
    <t>Relacione los datos generales de los programas de inversión que se hayan ejecutados durante las vigencias (2012-2015) , resaltado aquellos que aun se encuentren en ejecución</t>
  </si>
  <si>
    <t>Nombre del Programa (1)</t>
  </si>
  <si>
    <t>Descripción (2)</t>
  </si>
  <si>
    <t>Objetivo General del Programa (Resultado) (3)</t>
  </si>
  <si>
    <t>Sector (4)</t>
  </si>
  <si>
    <t>Fecha de Inicio del Programa - vigencia</t>
  </si>
  <si>
    <t>Fecha de Cierre del Programa - vigencia</t>
  </si>
  <si>
    <t>¿Se encuentra en ejecución? (5)</t>
  </si>
  <si>
    <t>Valor del Programa</t>
  </si>
  <si>
    <t>Forma de Entrega del Programa (7)</t>
  </si>
  <si>
    <t>Digital</t>
  </si>
  <si>
    <r>
      <t xml:space="preserve">Nombres de los </t>
    </r>
    <r>
      <rPr>
        <b/>
        <u/>
        <sz val="11"/>
        <color indexed="8"/>
        <rFont val="Calibri"/>
        <family val="2"/>
      </rPr>
      <t>Proyectos</t>
    </r>
    <r>
      <rPr>
        <b/>
        <sz val="11"/>
        <color indexed="8"/>
        <rFont val="Calibri"/>
        <family val="2"/>
      </rPr>
      <t xml:space="preserve"> que conforman el programa (6)</t>
    </r>
  </si>
  <si>
    <t>No se adjunta información impresa, sin embargo la información entrega en digital es suficiente para comprender el alcance y estado del programa</t>
  </si>
  <si>
    <t>N.º de sistemas de acueducto de las cabeceras municipales construidos y/u optimizados y/o ampliados</t>
  </si>
  <si>
    <t>Agua Potable</t>
  </si>
  <si>
    <t>Enero de 2012</t>
  </si>
  <si>
    <t>Mayo de 2016</t>
  </si>
  <si>
    <t>si</t>
  </si>
  <si>
    <t>Rehabilitación sistemas de acueducto y alcantarillado en los municipios afectados por la ola invernal en el Departmento del Atlántico</t>
  </si>
  <si>
    <t>Ampliación del sistema de captación, bombeo y conducción de agua cruda del acueducto del municipio de Malambo.</t>
  </si>
  <si>
    <t>Rutas alimentadoras del transmetro ruta 7 redes de acueducto y alcantarillado, municipio de Soledad</t>
  </si>
  <si>
    <t>Construcción infraestructura redes de acueducto y alcantarillado sanitario ruta 9 de Transmetro. Soledad.</t>
  </si>
  <si>
    <t>Construcción y mejoramiento de los sistemas de acueducto de las zonas rurales</t>
  </si>
  <si>
    <t xml:space="preserve">Construcción y mejoramiento de los sistemas de acueducto de las cabeceras municipales </t>
  </si>
  <si>
    <t>Redes de acueducto corregimiento de Hibácharo, Piojó. Departamento del Atlántico.</t>
  </si>
  <si>
    <t>Rehabilitación sistema de acueducto corregimiento Las Tablas. Repelón</t>
  </si>
  <si>
    <t>Acueducto Regional Costero Etapa II</t>
  </si>
  <si>
    <t>Capacitación, asistencia técnica, jurídica y financiera en el tema del agua</t>
  </si>
  <si>
    <t>N.º de municipios apoyados</t>
  </si>
  <si>
    <t>Implementación Plan Departamental de Agua y Saneamiento de 22 municipios del Depto del Atlántico</t>
  </si>
  <si>
    <t>27 empresas fortalecidas en el sector rural en el área administrativa, comercial, financiera y operativa</t>
  </si>
  <si>
    <t>Apoyo financiero agua potable en bloque Palmar de Varela</t>
  </si>
  <si>
    <t>Actualización pasivos laborales empresa ASOSASA. Municipios de Santo Tomás y Sabanagrande</t>
  </si>
  <si>
    <t>Apoyo implementación programa de capacitación y asistencia técnica a nivel de las áreas de gestión de las empresas prestadoras del servicio de acueducto en la zona rural del Departamento del Atlántico</t>
  </si>
  <si>
    <t>Construcción y mejoramiento de los sistemas de alcantarillado sanitario, tratamiento de aguas residuales y soluciones individuales en las cabeceras municipales y en la zona rural</t>
  </si>
  <si>
    <t>N.º de sistemas de alcantarillado de las cabeceras municipales  construidos y/u optimizados y/o ampliados</t>
  </si>
  <si>
    <t>Redes de alcantarillado barrio Las Nubes, municipio de Santo Tomás</t>
  </si>
  <si>
    <t>Construcción del sistema de las redes de alcantarillado cuencas 2 y 3 y sistema de tratamiento de aguas residuales primera etapa en el municipio de Baranoa</t>
  </si>
  <si>
    <t>Sistema alternativo para disposición de aguas negras del Megacolegio Mundo Feliz. Municipio de Galapa</t>
  </si>
  <si>
    <t>Saneamiento ambiental de los botaderos a cielo abierto existentes</t>
  </si>
  <si>
    <t>Apoyar a 5 municipios y/o localidades en la eliminación de botaderos a cielo abierto</t>
  </si>
  <si>
    <t>N.º de municipios y/o localidades apoyados en la eliminación de botaderos a cielo abierto</t>
  </si>
  <si>
    <t>Alcantarillado sanitario y sistema de tratamiento de aguas residuales, municipio de Tubará 1a Etapa</t>
  </si>
  <si>
    <t>N.º de conexiones intradomiciliarias instaladas</t>
  </si>
  <si>
    <t>N.º de localidades con manejo aguas residuales construídas</t>
  </si>
  <si>
    <t>Optimización redes de acueducto corregimiento el Vaiven, Municipio de Juan de Acosta</t>
  </si>
  <si>
    <t>Construcción de la infraestructura de redes de acueducto en la ruta 10 del transmetro en el municipio de Soledad</t>
  </si>
  <si>
    <t>Construcción infraestructura redes de acueducto en la ruta 9 de Transmetro. Soledad.</t>
  </si>
  <si>
    <t>Rehabilitación sistemas de acueducto en los municipios afectados por la ola invernal en el Departmento del Atlántico</t>
  </si>
  <si>
    <t>Rehabilitacion  sistema de acueducto -corregimiento de Villa rosa, Repelon.</t>
  </si>
  <si>
    <t>Construcción línea de conducción - Arroyo Hondo - Vereda de Usiacuri</t>
  </si>
  <si>
    <t>Construcción línea de conducción sistema de acueducto Vereda La Bonga y localidad  Montecristo,  Municipio de Malambo</t>
  </si>
  <si>
    <t>Alcantarillado</t>
  </si>
  <si>
    <t>Rehabilitación sistemas de los alcantarillado en los municipios afectados por la ola invernal en el Departmento del Atlántico</t>
  </si>
  <si>
    <t>Contratar y/o gestionar la construcción y/u optimización y/o ampliación de 17 sistemas de acueducto de la zona rural</t>
  </si>
  <si>
    <t xml:space="preserve">Contratar y/o gestionar la construcción y/u optimización y/o ampliación de 11 sistemas de acueducto de las cabeceras municipales </t>
  </si>
  <si>
    <t>Apoyar a 22 municipios en la implementación de jornadas educativas para la racionalización y uso eficiente del agua</t>
  </si>
  <si>
    <t>Apoyar a 11 municipios y/o empresas prestadoras del servicio en la administración y operación de los sistemas incluyendo sus pasivos</t>
  </si>
  <si>
    <t>Gestionar y/o contratar la construcción y/u optimización y/o ampliación de 13 sistemas de alcantarillado de las cabeceras municipales</t>
  </si>
  <si>
    <t>Instalar 2,500 conexiones intradomiciliarias</t>
  </si>
  <si>
    <t>Programa manejado por la Secretaria de Infraestructura</t>
  </si>
  <si>
    <t>Construcción y mejoramiento de  soluciones individuales en las cabeceras municipales y en la zona rural</t>
  </si>
  <si>
    <t>Construcción y mejoramiento de los sistemas de alcantarillado sanitario</t>
  </si>
  <si>
    <t>Servicio de limpieza y desalzove de sistema de redes de alcantarillado sanitario y  soluciones individuales (POZAS SÉPTICAS) en los municipios del Departamento</t>
  </si>
  <si>
    <t>Traslado de la barcaza del sistema de acueducto del corregimiento de Puerto Giraldo, municipio de Ponedera</t>
  </si>
  <si>
    <t>Rehabilitación, limpieza y desazolve de redes de alcantarillado sanitario en el municpio de Luruaco</t>
  </si>
  <si>
    <t>Mejoramiento del sistema de bombeo del corregimiento  de Campeche</t>
  </si>
  <si>
    <t>Mejoramiento del sistema de bombeo del corregimiento de Pital de Megua</t>
  </si>
  <si>
    <t>Construcción del sistema de tratamiento de aguas residuales para el proyecto de viviendas del corregimiento de Puerto Giraldo, municipio de Ponedera</t>
  </si>
  <si>
    <t>Construcción obras de aseguramiento de la bocatoma del acueducto de Campo de la Cruz</t>
  </si>
  <si>
    <t>Construcción de sectores para la optimización y operación de las redes de acueducto de los circuitos El Concord, Tesoro, Vereda y Bellavista , municipio de Malambo</t>
  </si>
  <si>
    <t>Rehabilitación sistema de desinfección del acueducto de Suan, Atlántico</t>
  </si>
  <si>
    <t>Rehabilitación sistema de desinfección del acueducto del Municipio de Repelón</t>
  </si>
  <si>
    <t>Estudio para definir el esquema de operación y administración para la prestación de los servicios de acueducto y alcantarillado en los municipios de  Campo de la Cruz, Sua, Candelaria, Manati, Santa Lucia, Repelón yLuruaco los Corregimientos en el Sur del Atlántico</t>
  </si>
  <si>
    <t>Rutas alimentadoras del Transmetro ruta 6 redes de acueducto, municipio de Soledad</t>
  </si>
  <si>
    <t>Rutas alimentadoras del Transmetro ruta 7 redes de acueducto, municipio de Soledad</t>
  </si>
  <si>
    <t>Construcción de la infraestructura de redes de acueducto en la ruta 8 del Transmetro en el municipio de Soledad</t>
  </si>
  <si>
    <t xml:space="preserve">Comprar químicos: 14.557 kilogramos de policloruro de aluminio y 1.564 kilogramos de cloro gaseoso para el tratamiento del agua de los acueductos de los municipios  de Campo de la Cruz, Manati,Candelaria y Santa Lucía entre otros; </t>
  </si>
  <si>
    <t>Mejoramiento  de planta de tratamiento de agua potable - municipio de Suan - Departamento del Atlántico</t>
  </si>
  <si>
    <t>Rehabilitación del sistema eléctrico de la bocatoma del acueducto del municipio de Campo de la Cruz</t>
  </si>
  <si>
    <t>Compraventa de Lote para obras de rehabilitación de tanque elevado del sistema de acueducto de  Santo Tomás</t>
  </si>
  <si>
    <t xml:space="preserve">Construcción del sistema de desinfección para acueducto corregimiento Pital de Megua - Municipio de Baranoa </t>
  </si>
  <si>
    <t>Ampliación de redes de distribución de agua potable del corregimiento de Las Tablas - municipio de Repelón</t>
  </si>
  <si>
    <t>Reubicación de la planta de agua potable del corregimiento de Puerto Giraldo Municipio de Ponedera</t>
  </si>
  <si>
    <t>Construcción redes de acueducto corregimiento de Guaimaral - Municipio de Tubará</t>
  </si>
  <si>
    <t>Rehabilitación Bocatoma del acueducto del Coregimiento de Puerto Giraldo, Ponedera</t>
  </si>
  <si>
    <t>Rehabilitación del sistema de acueducto del corregimiento de Colombia, municipio de Sabanalarga</t>
  </si>
  <si>
    <t>Rehabilitación del sistema Electromecánico del Pozo Profundo del Corregimiento de Santa Cruz - Municipio de Luruaco</t>
  </si>
  <si>
    <t>Operación planta movil en el corregimiento de Arroyo Negro. Municipio de Repelón</t>
  </si>
  <si>
    <t>Compraventa de treinta y tres (33) Micromedidores para población de la vereda Villa Lata en  el  Municipio de Piojo</t>
  </si>
  <si>
    <t>Construcción sistema de acueducto de la localidad de El Cerrito, Municipio de Piojo</t>
  </si>
  <si>
    <t>Suministro de tubería y accesorios para los  acueductos de los corregimientos</t>
  </si>
  <si>
    <t>Mejoramiento del sistema de acueducto del corregimiento de Rotinet, municipio de Repelón</t>
  </si>
  <si>
    <t>Ampliación acueducto costero - al corregimiento del Morro  - Municipio de Tubará</t>
  </si>
  <si>
    <t>Impresión de materiales pedagógicos y didácticos para la implementación de talleres de capacitación a desarrollar en el plan de gestión social, dentro del marco PAP-PDA</t>
  </si>
  <si>
    <t>Apoyo técnico para la operación de los sistemas de acueducto de los municipios de Manati, Candelaria y Luruaco</t>
  </si>
  <si>
    <t>Rutas alimentadoras del Transmetro ruta 6 redes de acueducto y alcantarillado, municipio de Soledad</t>
  </si>
  <si>
    <t>Construcción de la infraestructura de redes de acueducto y alcantarillado sanitario en la ruta 8 del Transmetro en el municipio de Soledad</t>
  </si>
  <si>
    <t>Construcción de la infraestructura de redes de acueducto y alcantarillado sanitario en la ruta 10 del Transmetro en el municipio de Soledad</t>
  </si>
  <si>
    <t>Ampliación y optimización redes de alcantarillado sanitario municipio de Malambo</t>
  </si>
  <si>
    <t>Construcción del canal Interceptor y de la Estructura de Desviacion del Arroyo el Salao hacia el arroyo el platanal en el Municipio de Soledad</t>
  </si>
  <si>
    <t>Construcción del sistema de las redes de alcantarillado sanitario de las cuencas 1 y 7 Municipio de Galapa; del Interceptor Arroyo Grande barrios San carlos - Las Américas y del Sistema de alcantarillado sanitario barrios Vistamar - Nuevo Horizonte  del Municipio de Puerto Colombia.</t>
  </si>
  <si>
    <t>Construcción de Sifon Invertido en el Puente Soledad 2000   - Carrera 14 y Construcción del Colector la Ilusión - Municipio de Soledad</t>
  </si>
  <si>
    <t>Construcción de Redes de Alcantarillado barrio San José - Municipio de Sabanalarga</t>
  </si>
  <si>
    <t>Convenio de apoyo para ejecutar el proyecto de rehabilitación redes de alcantarillado  entre las calles 6 y 10 y las carreras 3 y 12 del municipio de Palmar deVarela departamento del Atlántico</t>
  </si>
  <si>
    <t>Convenio interadministrativo entre el Departamento del Atlántico y el municipio deLuruaco para efectos de adelantar estudios diseños y construcción de  las obras  para la conexión del nuevo hospital del municipio de Luruaco al sistema de alcantarillado</t>
  </si>
  <si>
    <t>Convenio interadministrativo entre el departamento del Atlántico y el municipio de Ponedera para la ejecuión del proyecto de optimización de redes de alcantarillado sanitario en los barrios Centro, Estadio y la Pachita de la cabecera municpal de Ponedera</t>
  </si>
  <si>
    <t>Rehabilitación y desalzove de redes de alcantarillado sanitario en el Municipio de Baranoa</t>
  </si>
  <si>
    <t>Convenio Interadministrativo - Municipio de Luruaco - Gobernación del Atlantico - para la Construcción de soluciones Sanitarias para el Corregimiento de Santa Cruz - Municipio de Luruaco</t>
  </si>
  <si>
    <t>Construcción de Soluciones Sanitarias individuales en el Departamentio del Atlántico.</t>
  </si>
  <si>
    <t>Construcción del sistema de tratamiento de aguas residuales para las viviendas-urbanización Bohorquez, corregimiento de Bohorquez municipio de Campo de la Cruz</t>
  </si>
  <si>
    <t>Mejoramiento de viviendas modalidad vivienda saludable Caribe con la construcción de soluciones Sanitarias para el Municipio de Palmar de Varela</t>
  </si>
  <si>
    <t>Construcción de soluciones Sanitarias para el Corregimiento de Villa Rosa - Municipio de Repelón</t>
  </si>
  <si>
    <t>Erradicación de botaderos a cielo abierto en el corregimiento de Pital de Carlin del municipio de Polonuevo</t>
  </si>
  <si>
    <t>Erradicación de Botadero a cielo abierto en el municipio de Manati</t>
  </si>
  <si>
    <t>Erradicación de Botadero a cielo abierto en el municipio de Santa Lucia</t>
  </si>
  <si>
    <t>Convenio de apoyo financiero del Departamento del Atlántico al municipio de Sabanagrande para la construcción de obras complementarias para la puesta en  servicio de la estación elevadora del sistema de alcantarillado de los barrios Villa Marcela Etapa I y Villa Nora en el Municipio de Sabanagrande</t>
  </si>
  <si>
    <t>Saneamiento Básico</t>
  </si>
  <si>
    <t>Construcción del sistema de alcantarillado sanitario - interceptores y laguna de estabilización de la cabecera municipal de Polonuevo</t>
  </si>
  <si>
    <t>Ampliacion redes de alcantarillado sanitario municipio de Sabanalarga barrios Las Ferias y Santander</t>
  </si>
  <si>
    <t>Contratar y/o gestionar la construcción  de sistemas de manejo de aguas residuales en  5 localidad de la zona rural</t>
  </si>
</sst>
</file>

<file path=xl/styles.xml><?xml version="1.0" encoding="utf-8"?>
<styleSheet xmlns="http://schemas.openxmlformats.org/spreadsheetml/2006/main">
  <numFmts count="5">
    <numFmt numFmtId="6" formatCode="&quot;$&quot;\ #,##0_);[Red]\(&quot;$&quot;\ #,##0\)"/>
    <numFmt numFmtId="7" formatCode="&quot;$&quot;\ #,##0.00_);\(&quot;$&quot;\ #,##0.00\)"/>
    <numFmt numFmtId="44" formatCode="_(&quot;$&quot;\ * #,##0.00_);_(&quot;$&quot;\ * \(#,##0.00\);_(&quot;$&quot;\ * &quot;-&quot;??_);_(@_)"/>
    <numFmt numFmtId="43" formatCode="_(* #,##0.00_);_(* \(#,##0.00\);_(* &quot;-&quot;??_);_(@_)"/>
    <numFmt numFmtId="164" formatCode="_(* #,##0_);_(* \(#,##0\);_(* &quot;-&quot;??_);_(@_)"/>
  </numFmts>
  <fonts count="2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1"/>
      <color indexed="8"/>
      <name val="Calibri"/>
      <family val="2"/>
    </font>
    <font>
      <b/>
      <u/>
      <sz val="11"/>
      <color indexed="8"/>
      <name val="Calibri"/>
      <family val="2"/>
    </font>
    <font>
      <b/>
      <sz val="12"/>
      <color theme="1"/>
      <name val="Calibri"/>
      <family val="2"/>
      <scheme val="minor"/>
    </font>
    <font>
      <sz val="9"/>
      <name val="Calibri"/>
      <family val="2"/>
      <scheme val="minor"/>
    </font>
    <font>
      <sz val="12"/>
      <name val="Calibri"/>
      <family val="2"/>
      <scheme val="minor"/>
    </font>
    <font>
      <b/>
      <sz val="16"/>
      <color theme="1"/>
      <name val="Calibri"/>
      <family val="2"/>
      <scheme val="minor"/>
    </font>
    <font>
      <sz val="10"/>
      <name val="Calibri"/>
      <family val="2"/>
      <scheme val="minor"/>
    </font>
    <font>
      <sz val="14"/>
      <color theme="1"/>
      <name val="Calibri"/>
      <family val="2"/>
      <scheme val="minor"/>
    </font>
    <font>
      <sz val="10"/>
      <name val="Arial"/>
      <family val="2"/>
    </font>
    <font>
      <sz val="10"/>
      <color theme="1"/>
      <name val="Calibri"/>
      <family val="2"/>
      <scheme val="minor"/>
    </font>
    <font>
      <sz val="9"/>
      <name val="Arial"/>
      <family val="2"/>
    </font>
    <font>
      <sz val="11"/>
      <name val="Calibri"/>
      <family val="2"/>
      <scheme val="minor"/>
    </font>
    <font>
      <sz val="10"/>
      <color theme="1"/>
      <name val="Arial"/>
      <family val="2"/>
    </font>
    <font>
      <u/>
      <sz val="10"/>
      <name val="Arial"/>
      <family val="2"/>
    </font>
    <font>
      <u/>
      <sz val="10"/>
      <color theme="1"/>
      <name val="Arial"/>
      <family val="2"/>
    </font>
    <font>
      <u/>
      <sz val="9"/>
      <name val="Arial"/>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0" fontId="4" fillId="0" borderId="0"/>
    <xf numFmtId="43" fontId="1" fillId="0" borderId="0" applyFont="0" applyFill="0" applyBorder="0" applyAlignment="0" applyProtection="0"/>
  </cellStyleXfs>
  <cellXfs count="229">
    <xf numFmtId="0" fontId="0" fillId="0" borderId="0" xfId="0"/>
    <xf numFmtId="0" fontId="0" fillId="0" borderId="14" xfId="0" applyFill="1" applyBorder="1" applyAlignment="1">
      <alignment vertical="center" wrapText="1"/>
    </xf>
    <xf numFmtId="0" fontId="13" fillId="0" borderId="1" xfId="0" applyFont="1" applyFill="1" applyBorder="1" applyAlignment="1">
      <alignment vertical="center" wrapText="1"/>
    </xf>
    <xf numFmtId="0" fontId="13" fillId="0" borderId="5" xfId="0" applyFont="1" applyFill="1" applyBorder="1" applyAlignment="1">
      <alignment vertical="center" wrapText="1"/>
    </xf>
    <xf numFmtId="0" fontId="0" fillId="0" borderId="4" xfId="0" applyFill="1" applyBorder="1" applyAlignment="1">
      <alignment vertical="center" wrapText="1"/>
    </xf>
    <xf numFmtId="0" fontId="8" fillId="2" borderId="14" xfId="2" applyFont="1" applyFill="1" applyBorder="1" applyAlignment="1">
      <alignment vertical="center" wrapText="1"/>
    </xf>
    <xf numFmtId="0" fontId="8" fillId="2" borderId="28" xfId="2" applyFont="1" applyFill="1" applyBorder="1" applyAlignment="1">
      <alignment vertical="center" wrapText="1"/>
    </xf>
    <xf numFmtId="0" fontId="0" fillId="0" borderId="0" xfId="0" applyFill="1" applyBorder="1" applyAlignment="1">
      <alignment vertical="center" wrapText="1"/>
    </xf>
    <xf numFmtId="0" fontId="2" fillId="0" borderId="0" xfId="0" applyFont="1" applyFill="1" applyBorder="1" applyAlignment="1">
      <alignment vertical="center" wrapText="1"/>
    </xf>
    <xf numFmtId="0" fontId="13" fillId="0" borderId="0" xfId="0" applyFont="1" applyFill="1" applyBorder="1" applyAlignment="1">
      <alignment vertical="center" wrapText="1"/>
    </xf>
    <xf numFmtId="0" fontId="17" fillId="0" borderId="2" xfId="0" applyFont="1" applyFill="1" applyBorder="1" applyAlignment="1">
      <alignment vertical="center" wrapText="1"/>
    </xf>
    <xf numFmtId="0" fontId="13" fillId="0" borderId="5" xfId="0" applyFont="1" applyFill="1" applyBorder="1" applyAlignment="1">
      <alignment horizontal="justify" vertical="center" wrapText="1"/>
    </xf>
    <xf numFmtId="0" fontId="17" fillId="0" borderId="5" xfId="0" applyFont="1" applyFill="1" applyBorder="1" applyAlignment="1">
      <alignment horizontal="justify" vertical="center" wrapText="1"/>
    </xf>
    <xf numFmtId="0" fontId="17" fillId="0" borderId="2" xfId="0" applyFont="1" applyFill="1" applyBorder="1" applyAlignment="1">
      <alignment horizontal="justify" vertical="center" wrapText="1"/>
    </xf>
    <xf numFmtId="0" fontId="0" fillId="0" borderId="0" xfId="0" applyFill="1" applyBorder="1" applyAlignment="1">
      <alignment horizontal="justify" vertical="center" wrapText="1"/>
    </xf>
    <xf numFmtId="0" fontId="2" fillId="0" borderId="0" xfId="0" applyFont="1" applyFill="1" applyBorder="1" applyAlignment="1">
      <alignment horizontal="justify" vertical="center" wrapText="1"/>
    </xf>
    <xf numFmtId="0" fontId="13" fillId="0" borderId="14" xfId="0" applyFont="1" applyFill="1" applyBorder="1" applyAlignment="1">
      <alignment vertical="center" wrapText="1"/>
    </xf>
    <xf numFmtId="0" fontId="8" fillId="2" borderId="0" xfId="2" applyFont="1" applyFill="1" applyBorder="1" applyAlignment="1">
      <alignment vertical="center" wrapText="1"/>
    </xf>
    <xf numFmtId="10" fontId="13" fillId="0" borderId="4" xfId="0" applyNumberFormat="1" applyFont="1" applyFill="1" applyBorder="1" applyAlignment="1">
      <alignment horizontal="center" vertical="center" wrapText="1"/>
    </xf>
    <xf numFmtId="0" fontId="8" fillId="2" borderId="4" xfId="2" applyFont="1" applyFill="1" applyBorder="1" applyAlignment="1">
      <alignment vertical="center" wrapText="1"/>
    </xf>
    <xf numFmtId="164" fontId="13" fillId="0" borderId="1" xfId="3" applyNumberFormat="1" applyFont="1" applyFill="1" applyBorder="1" applyAlignment="1">
      <alignment horizontal="justify" vertical="center" wrapText="1"/>
    </xf>
    <xf numFmtId="0" fontId="17" fillId="0" borderId="7" xfId="0" applyNumberFormat="1" applyFont="1" applyFill="1" applyBorder="1" applyAlignment="1">
      <alignment horizontal="justify" vertical="center" wrapText="1"/>
    </xf>
    <xf numFmtId="0" fontId="15" fillId="0" borderId="2" xfId="0" applyFont="1" applyFill="1" applyBorder="1" applyAlignment="1">
      <alignment horizontal="justify" vertical="center" wrapText="1"/>
    </xf>
    <xf numFmtId="0" fontId="17" fillId="0" borderId="5" xfId="0" applyFont="1" applyBorder="1" applyAlignment="1">
      <alignment vertical="center" wrapText="1"/>
    </xf>
    <xf numFmtId="0" fontId="17" fillId="0" borderId="1" xfId="0" applyFont="1" applyBorder="1" applyAlignment="1">
      <alignment vertical="center" wrapText="1"/>
    </xf>
    <xf numFmtId="0" fontId="17" fillId="0" borderId="2" xfId="0" applyFont="1" applyBorder="1" applyAlignment="1">
      <alignment vertical="center" wrapText="1"/>
    </xf>
    <xf numFmtId="0" fontId="17" fillId="0" borderId="24" xfId="0" applyFont="1" applyBorder="1" applyAlignment="1">
      <alignment vertical="center" wrapText="1"/>
    </xf>
    <xf numFmtId="0" fontId="18" fillId="0" borderId="3" xfId="0" applyFont="1" applyFill="1" applyBorder="1" applyAlignment="1">
      <alignment vertical="center" wrapText="1"/>
    </xf>
    <xf numFmtId="0" fontId="19" fillId="0" borderId="7" xfId="0" applyNumberFormat="1"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13" fillId="0" borderId="1" xfId="0" applyFont="1" applyFill="1" applyBorder="1" applyAlignment="1">
      <alignment horizontal="justify" vertical="center" wrapText="1"/>
    </xf>
    <xf numFmtId="0" fontId="13" fillId="0" borderId="7" xfId="0" applyFont="1" applyFill="1" applyBorder="1" applyAlignment="1">
      <alignment horizontal="justify" vertical="center" wrapText="1"/>
    </xf>
    <xf numFmtId="0" fontId="17" fillId="0" borderId="7" xfId="0" applyFont="1" applyFill="1" applyBorder="1" applyAlignment="1">
      <alignment horizontal="justify" vertical="center" wrapText="1"/>
    </xf>
    <xf numFmtId="0" fontId="0" fillId="0" borderId="4" xfId="0" applyBorder="1" applyAlignment="1">
      <alignment horizontal="center" vertical="center" wrapText="1"/>
    </xf>
    <xf numFmtId="0" fontId="18" fillId="0" borderId="1" xfId="0" applyFont="1" applyFill="1" applyBorder="1" applyAlignment="1">
      <alignment horizontal="justify" vertical="center" wrapText="1"/>
    </xf>
    <xf numFmtId="0" fontId="18" fillId="0" borderId="2" xfId="0" applyFont="1" applyFill="1" applyBorder="1" applyAlignment="1">
      <alignment horizontal="justify" vertical="center" wrapText="1"/>
    </xf>
    <xf numFmtId="0" fontId="13" fillId="0" borderId="14" xfId="0" applyFont="1" applyFill="1" applyBorder="1" applyAlignment="1">
      <alignment horizontal="justify" vertical="center" wrapText="1"/>
    </xf>
    <xf numFmtId="10" fontId="13" fillId="0" borderId="14" xfId="0" applyNumberFormat="1" applyFont="1" applyFill="1" applyBorder="1" applyAlignment="1">
      <alignment horizontal="center" vertical="center" wrapText="1"/>
    </xf>
    <xf numFmtId="0" fontId="17"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0" fillId="0" borderId="14" xfId="0" applyBorder="1" applyAlignment="1">
      <alignment horizontal="center" vertical="center" wrapText="1"/>
    </xf>
    <xf numFmtId="0" fontId="18" fillId="0" borderId="7" xfId="0" applyNumberFormat="1" applyFont="1" applyFill="1" applyBorder="1" applyAlignment="1">
      <alignment horizontal="justify" vertical="center" wrapText="1"/>
    </xf>
    <xf numFmtId="0" fontId="18" fillId="0" borderId="7" xfId="0" applyFont="1" applyFill="1" applyBorder="1" applyAlignment="1">
      <alignment horizontal="justify" vertical="center" wrapText="1"/>
    </xf>
    <xf numFmtId="0" fontId="0" fillId="0" borderId="0" xfId="0" applyAlignment="1">
      <alignment vertical="center" wrapText="1"/>
    </xf>
    <xf numFmtId="0" fontId="4" fillId="0" borderId="0" xfId="2" applyAlignment="1">
      <alignment vertical="center" wrapText="1"/>
    </xf>
    <xf numFmtId="0" fontId="0" fillId="0" borderId="14" xfId="0" applyBorder="1" applyAlignment="1">
      <alignment vertical="center" wrapText="1"/>
    </xf>
    <xf numFmtId="0" fontId="0" fillId="0" borderId="29" xfId="0" applyBorder="1" applyAlignment="1">
      <alignment vertical="center" wrapText="1"/>
    </xf>
    <xf numFmtId="0" fontId="0" fillId="0" borderId="6" xfId="0" applyBorder="1" applyAlignment="1">
      <alignment vertical="center" wrapText="1"/>
    </xf>
    <xf numFmtId="0" fontId="19" fillId="0" borderId="1" xfId="0" applyFont="1" applyFill="1" applyBorder="1" applyAlignment="1">
      <alignment horizontal="justify" vertical="center" wrapText="1"/>
    </xf>
    <xf numFmtId="0" fontId="0" fillId="0" borderId="6" xfId="0" applyBorder="1" applyAlignment="1">
      <alignment horizontal="center" vertical="center" wrapText="1"/>
    </xf>
    <xf numFmtId="7" fontId="14" fillId="0" borderId="14" xfId="1" applyNumberFormat="1" applyFont="1" applyBorder="1" applyAlignment="1">
      <alignment horizontal="center" vertical="center" textRotation="90" wrapText="1"/>
    </xf>
    <xf numFmtId="0" fontId="0" fillId="0" borderId="0" xfId="0" applyBorder="1" applyAlignment="1">
      <alignment vertical="center" wrapText="1"/>
    </xf>
    <xf numFmtId="0" fontId="0" fillId="0" borderId="12" xfId="0" applyBorder="1" applyAlignment="1">
      <alignment horizontal="center" vertical="center" wrapText="1"/>
    </xf>
    <xf numFmtId="0" fontId="13" fillId="0" borderId="4" xfId="0" applyFont="1" applyFill="1" applyBorder="1" applyAlignment="1">
      <alignment horizontal="justify" vertical="center" wrapText="1"/>
    </xf>
    <xf numFmtId="0" fontId="0" fillId="0" borderId="4" xfId="0" applyBorder="1" applyAlignment="1">
      <alignment vertical="center" wrapText="1"/>
    </xf>
    <xf numFmtId="44" fontId="14" fillId="0" borderId="4" xfId="1" applyFont="1" applyBorder="1" applyAlignment="1">
      <alignment horizontal="center" vertical="center" textRotation="90" wrapText="1"/>
    </xf>
    <xf numFmtId="0" fontId="0" fillId="0" borderId="30" xfId="0" applyBorder="1" applyAlignment="1">
      <alignment vertical="center" wrapText="1"/>
    </xf>
    <xf numFmtId="44" fontId="14" fillId="0" borderId="14" xfId="1" applyFont="1" applyBorder="1" applyAlignment="1">
      <alignment horizontal="center" vertical="center" textRotation="90" wrapText="1"/>
    </xf>
    <xf numFmtId="0" fontId="0" fillId="0" borderId="33" xfId="0" applyBorder="1" applyAlignment="1">
      <alignment vertical="center" wrapText="1"/>
    </xf>
    <xf numFmtId="0" fontId="0" fillId="0" borderId="34" xfId="0" applyBorder="1" applyAlignment="1">
      <alignment vertical="center" wrapText="1"/>
    </xf>
    <xf numFmtId="0" fontId="0" fillId="0" borderId="21" xfId="0" applyBorder="1" applyAlignment="1">
      <alignment vertical="center" wrapText="1"/>
    </xf>
    <xf numFmtId="0" fontId="0" fillId="0" borderId="22" xfId="0" applyBorder="1" applyAlignment="1">
      <alignment vertical="center" wrapText="1"/>
    </xf>
    <xf numFmtId="0" fontId="0" fillId="0" borderId="33" xfId="0" applyBorder="1" applyAlignment="1">
      <alignment horizontal="center" vertical="center" wrapText="1"/>
    </xf>
    <xf numFmtId="0" fontId="0" fillId="0" borderId="21" xfId="0" applyBorder="1" applyAlignment="1">
      <alignment horizontal="center" vertical="center" wrapText="1"/>
    </xf>
    <xf numFmtId="0" fontId="7" fillId="3" borderId="2" xfId="2"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18" xfId="0" applyBorder="1" applyAlignment="1">
      <alignment horizontal="center" vertical="center" wrapText="1"/>
    </xf>
    <xf numFmtId="0" fontId="8" fillId="2" borderId="11" xfId="2" applyFont="1" applyFill="1" applyBorder="1" applyAlignment="1">
      <alignment horizontal="center" vertical="center" wrapText="1"/>
    </xf>
    <xf numFmtId="0" fontId="8" fillId="2" borderId="14" xfId="2" applyFont="1" applyFill="1" applyBorder="1" applyAlignment="1">
      <alignment horizontal="center" vertical="center" wrapText="1"/>
    </xf>
    <xf numFmtId="0" fontId="8" fillId="2" borderId="15" xfId="2" applyFont="1" applyFill="1" applyBorder="1" applyAlignment="1">
      <alignment horizontal="center" vertical="center" wrapText="1"/>
    </xf>
    <xf numFmtId="0" fontId="0" fillId="0" borderId="16" xfId="0" applyBorder="1" applyAlignment="1">
      <alignment horizontal="justify" vertical="center" wrapText="1"/>
    </xf>
    <xf numFmtId="0" fontId="0" fillId="0" borderId="22" xfId="0" applyBorder="1" applyAlignment="1">
      <alignment horizontal="justify" vertical="center" wrapText="1"/>
    </xf>
    <xf numFmtId="0" fontId="0" fillId="0" borderId="19" xfId="0" applyBorder="1" applyAlignment="1">
      <alignment horizontal="justify" vertical="center" wrapText="1"/>
    </xf>
    <xf numFmtId="0" fontId="13" fillId="0" borderId="11"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5"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7" fontId="17" fillId="0" borderId="11" xfId="1" applyNumberFormat="1" applyFont="1" applyBorder="1" applyAlignment="1">
      <alignment horizontal="center" vertical="center" textRotation="90" wrapText="1"/>
    </xf>
    <xf numFmtId="7" fontId="17" fillId="0" borderId="14" xfId="1" applyNumberFormat="1" applyFont="1" applyBorder="1" applyAlignment="1">
      <alignment horizontal="center" vertical="center" textRotation="90" wrapText="1"/>
    </xf>
    <xf numFmtId="7" fontId="17" fillId="0" borderId="15" xfId="1" applyNumberFormat="1" applyFont="1" applyBorder="1" applyAlignment="1">
      <alignment horizontal="center" vertical="center" textRotation="90" wrapText="1"/>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15" fillId="0" borderId="5" xfId="0" applyFont="1" applyFill="1" applyBorder="1" applyAlignment="1">
      <alignment horizontal="justify" vertical="center" wrapText="1"/>
    </xf>
    <xf numFmtId="0" fontId="15" fillId="0" borderId="1" xfId="0" applyFont="1" applyFill="1" applyBorder="1" applyAlignment="1">
      <alignment horizontal="justify" vertical="center" wrapText="1"/>
    </xf>
    <xf numFmtId="7" fontId="11" fillId="0" borderId="11" xfId="1" applyNumberFormat="1" applyFont="1" applyBorder="1" applyAlignment="1">
      <alignment horizontal="center" vertical="center" textRotation="90" wrapText="1"/>
    </xf>
    <xf numFmtId="7" fontId="11" fillId="0" borderId="14" xfId="1" applyNumberFormat="1" applyFont="1" applyBorder="1" applyAlignment="1">
      <alignment horizontal="center" vertical="center" textRotation="90" wrapText="1"/>
    </xf>
    <xf numFmtId="7" fontId="11" fillId="0" borderId="15" xfId="1" applyNumberFormat="1" applyFont="1" applyBorder="1" applyAlignment="1">
      <alignment horizontal="center" vertical="center" textRotation="90" wrapText="1"/>
    </xf>
    <xf numFmtId="0" fontId="0" fillId="0" borderId="11" xfId="0" applyBorder="1" applyAlignment="1">
      <alignment horizontal="justify" vertical="center" wrapText="1"/>
    </xf>
    <xf numFmtId="0" fontId="0" fillId="0" borderId="14" xfId="0" applyBorder="1" applyAlignment="1">
      <alignment horizontal="justify" vertical="center" wrapText="1"/>
    </xf>
    <xf numFmtId="0" fontId="0" fillId="0" borderId="15" xfId="0" applyBorder="1" applyAlignment="1">
      <alignment horizontal="justify" vertical="center" wrapText="1"/>
    </xf>
    <xf numFmtId="0" fontId="13" fillId="0" borderId="11"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15" xfId="0" applyFont="1" applyBorder="1" applyAlignment="1">
      <alignment horizontal="justify" vertical="center" wrapText="1"/>
    </xf>
    <xf numFmtId="0" fontId="13" fillId="0" borderId="11" xfId="0" applyFont="1" applyFill="1" applyBorder="1" applyAlignment="1">
      <alignment horizontal="justify" vertical="center" wrapText="1"/>
    </xf>
    <xf numFmtId="0" fontId="13" fillId="0" borderId="14" xfId="0" applyFont="1" applyFill="1" applyBorder="1" applyAlignment="1">
      <alignment horizontal="justify" vertical="center" wrapText="1"/>
    </xf>
    <xf numFmtId="0" fontId="13" fillId="0" borderId="15" xfId="0" applyFont="1" applyFill="1" applyBorder="1" applyAlignment="1">
      <alignment horizontal="justify" vertical="center" wrapText="1"/>
    </xf>
    <xf numFmtId="10" fontId="13" fillId="0" borderId="11" xfId="0" applyNumberFormat="1" applyFont="1" applyFill="1" applyBorder="1" applyAlignment="1">
      <alignment horizontal="center" vertical="center" wrapText="1"/>
    </xf>
    <xf numFmtId="10" fontId="13" fillId="0" borderId="14" xfId="0" applyNumberFormat="1" applyFont="1" applyFill="1" applyBorder="1" applyAlignment="1">
      <alignment horizontal="center" vertical="center" wrapText="1"/>
    </xf>
    <xf numFmtId="10" fontId="13" fillId="0" borderId="15" xfId="0" applyNumberFormat="1" applyFont="1" applyFill="1" applyBorder="1" applyAlignment="1">
      <alignment horizontal="center" vertical="center" wrapText="1"/>
    </xf>
    <xf numFmtId="0" fontId="0" fillId="0" borderId="11"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18" fillId="0" borderId="1" xfId="0" applyFont="1" applyFill="1" applyBorder="1" applyAlignment="1">
      <alignment horizontal="justify" vertical="center" wrapText="1"/>
    </xf>
    <xf numFmtId="0" fontId="18" fillId="0" borderId="2" xfId="0" applyFont="1" applyFill="1" applyBorder="1" applyAlignment="1">
      <alignment horizontal="justify"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4" fillId="2" borderId="11" xfId="2" applyFont="1" applyFill="1" applyBorder="1" applyAlignment="1">
      <alignment horizontal="center" vertical="center" wrapText="1"/>
    </xf>
    <xf numFmtId="0" fontId="4" fillId="2" borderId="14" xfId="2" applyFont="1" applyFill="1" applyBorder="1" applyAlignment="1">
      <alignment horizontal="center" vertical="center" wrapText="1"/>
    </xf>
    <xf numFmtId="0" fontId="4" fillId="2" borderId="15" xfId="2" applyFont="1" applyFill="1" applyBorder="1" applyAlignment="1">
      <alignment horizontal="center" vertical="center" wrapText="1"/>
    </xf>
    <xf numFmtId="0" fontId="13" fillId="2" borderId="16" xfId="2" applyFont="1" applyFill="1" applyBorder="1" applyAlignment="1">
      <alignment horizontal="justify" vertical="center" wrapText="1"/>
    </xf>
    <xf numFmtId="0" fontId="13" fillId="2" borderId="22" xfId="2" applyFont="1" applyFill="1" applyBorder="1" applyAlignment="1">
      <alignment horizontal="justify" vertical="center" wrapText="1"/>
    </xf>
    <xf numFmtId="0" fontId="13" fillId="2" borderId="19" xfId="2" applyFont="1" applyFill="1" applyBorder="1" applyAlignment="1">
      <alignment horizontal="justify" vertical="center" wrapText="1"/>
    </xf>
    <xf numFmtId="0" fontId="0" fillId="0" borderId="3" xfId="0" applyBorder="1" applyAlignment="1">
      <alignment horizontal="center" vertical="center" wrapText="1"/>
    </xf>
    <xf numFmtId="0" fontId="8" fillId="2" borderId="5" xfId="2" applyFont="1" applyFill="1" applyBorder="1" applyAlignment="1">
      <alignment horizontal="center" vertical="center" wrapText="1"/>
    </xf>
    <xf numFmtId="0" fontId="8" fillId="2" borderId="3" xfId="2"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2" xfId="2" applyFont="1" applyFill="1" applyBorder="1" applyAlignment="1">
      <alignment horizontal="center" vertical="center" wrapText="1"/>
    </xf>
    <xf numFmtId="0" fontId="7" fillId="3" borderId="11" xfId="2" applyFont="1" applyFill="1" applyBorder="1" applyAlignment="1">
      <alignment horizontal="center" vertical="center" wrapText="1"/>
    </xf>
    <xf numFmtId="0" fontId="7" fillId="3" borderId="15" xfId="2" applyFont="1" applyFill="1" applyBorder="1" applyAlignment="1">
      <alignment horizontal="center" vertical="center" wrapText="1"/>
    </xf>
    <xf numFmtId="0" fontId="0" fillId="0" borderId="16" xfId="0" applyBorder="1" applyAlignment="1">
      <alignment horizontal="center" vertical="center" wrapText="1"/>
    </xf>
    <xf numFmtId="0" fontId="0" fillId="0" borderId="22" xfId="0" applyBorder="1" applyAlignment="1">
      <alignment horizontal="center" vertical="center" wrapText="1"/>
    </xf>
    <xf numFmtId="0" fontId="0" fillId="0" borderId="19" xfId="0" applyBorder="1" applyAlignment="1">
      <alignment horizontal="center" vertical="center" wrapText="1"/>
    </xf>
    <xf numFmtId="0" fontId="0" fillId="0" borderId="26" xfId="0" applyBorder="1" applyAlignment="1">
      <alignment horizontal="justify" vertical="center" wrapText="1"/>
    </xf>
    <xf numFmtId="0" fontId="0" fillId="0" borderId="28" xfId="0" applyBorder="1" applyAlignment="1">
      <alignment horizontal="justify" vertical="center" wrapText="1"/>
    </xf>
    <xf numFmtId="0" fontId="0" fillId="0" borderId="27" xfId="0" applyBorder="1" applyAlignment="1">
      <alignment horizontal="justify" vertical="center" wrapText="1"/>
    </xf>
    <xf numFmtId="0" fontId="8" fillId="2" borderId="26" xfId="2" applyFont="1" applyFill="1" applyBorder="1" applyAlignment="1">
      <alignment horizontal="center" vertical="center" wrapText="1"/>
    </xf>
    <xf numFmtId="0" fontId="8" fillId="2" borderId="28" xfId="2" applyFont="1" applyFill="1" applyBorder="1" applyAlignment="1">
      <alignment horizontal="center" vertical="center" wrapText="1"/>
    </xf>
    <xf numFmtId="0" fontId="8" fillId="2" borderId="27" xfId="2" applyFont="1" applyFill="1" applyBorder="1" applyAlignment="1">
      <alignment horizontal="center" vertical="center" wrapText="1"/>
    </xf>
    <xf numFmtId="0" fontId="7" fillId="3" borderId="31" xfId="2" applyFont="1" applyFill="1" applyBorder="1" applyAlignment="1">
      <alignment horizontal="center" vertical="center" wrapText="1"/>
    </xf>
    <xf numFmtId="0" fontId="7" fillId="3" borderId="32" xfId="2" applyFont="1" applyFill="1" applyBorder="1" applyAlignment="1">
      <alignment horizontal="center" vertical="center" wrapText="1"/>
    </xf>
    <xf numFmtId="0" fontId="10" fillId="3" borderId="23" xfId="2" applyFont="1" applyFill="1" applyBorder="1" applyAlignment="1">
      <alignment horizontal="center" vertical="center" wrapText="1"/>
    </xf>
    <xf numFmtId="0" fontId="10" fillId="3" borderId="24" xfId="2" applyFont="1" applyFill="1" applyBorder="1" applyAlignment="1">
      <alignment horizontal="center" vertical="center" wrapText="1"/>
    </xf>
    <xf numFmtId="0" fontId="10" fillId="3" borderId="25" xfId="2" applyFont="1" applyFill="1" applyBorder="1" applyAlignment="1">
      <alignment horizontal="center" vertical="center" wrapText="1"/>
    </xf>
    <xf numFmtId="0" fontId="12" fillId="2" borderId="23" xfId="2" applyFont="1" applyFill="1" applyBorder="1" applyAlignment="1">
      <alignment horizontal="center" vertical="center" wrapText="1"/>
    </xf>
    <xf numFmtId="0" fontId="12" fillId="2" borderId="24" xfId="2" applyFont="1" applyFill="1" applyBorder="1" applyAlignment="1">
      <alignment horizontal="center" vertical="center" wrapText="1"/>
    </xf>
    <xf numFmtId="0" fontId="12" fillId="2" borderId="25" xfId="2" applyFont="1" applyFill="1" applyBorder="1" applyAlignment="1">
      <alignment horizontal="center" vertical="center" wrapText="1"/>
    </xf>
    <xf numFmtId="0" fontId="7" fillId="3" borderId="13" xfId="2" applyFont="1" applyFill="1" applyBorder="1" applyAlignment="1">
      <alignment horizontal="center" vertical="center" wrapText="1"/>
    </xf>
    <xf numFmtId="0" fontId="7" fillId="3" borderId="10"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7" fillId="3" borderId="2" xfId="2" applyFont="1" applyFill="1" applyBorder="1" applyAlignment="1">
      <alignment horizontal="center" vertical="center" wrapText="1"/>
    </xf>
    <xf numFmtId="0" fontId="3" fillId="3" borderId="11"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4" fillId="2" borderId="20" xfId="2" applyFont="1" applyFill="1" applyBorder="1" applyAlignment="1">
      <alignment horizontal="center" vertical="top" wrapText="1"/>
    </xf>
    <xf numFmtId="0" fontId="16" fillId="0" borderId="11" xfId="0" applyFont="1" applyFill="1" applyBorder="1" applyAlignment="1">
      <alignment horizontal="center" vertical="top" wrapText="1"/>
    </xf>
    <xf numFmtId="0" fontId="16" fillId="0" borderId="11" xfId="0" applyFont="1" applyFill="1" applyBorder="1" applyAlignment="1">
      <alignment horizontal="justify" vertical="top" wrapText="1"/>
    </xf>
    <xf numFmtId="0" fontId="9" fillId="2" borderId="11" xfId="2" applyFont="1" applyFill="1" applyBorder="1" applyAlignment="1">
      <alignment horizontal="center" vertical="top" wrapText="1"/>
    </xf>
    <xf numFmtId="0" fontId="4" fillId="2" borderId="11" xfId="2" applyFont="1" applyFill="1" applyBorder="1" applyAlignment="1">
      <alignment horizontal="center" vertical="top" wrapText="1"/>
    </xf>
    <xf numFmtId="6" fontId="14" fillId="2" borderId="11" xfId="1" applyNumberFormat="1" applyFont="1" applyFill="1" applyBorder="1" applyAlignment="1">
      <alignment horizontal="center" vertical="top" textRotation="90" wrapText="1"/>
    </xf>
    <xf numFmtId="0" fontId="4" fillId="2" borderId="21" xfId="2" applyFont="1" applyFill="1" applyBorder="1" applyAlignment="1">
      <alignment horizontal="center" vertical="top" wrapText="1"/>
    </xf>
    <xf numFmtId="0" fontId="16" fillId="0" borderId="14" xfId="0" applyFont="1" applyFill="1" applyBorder="1" applyAlignment="1">
      <alignment horizontal="center" vertical="top" wrapText="1"/>
    </xf>
    <xf numFmtId="0" fontId="16" fillId="0" borderId="14" xfId="0" applyFont="1" applyFill="1" applyBorder="1" applyAlignment="1">
      <alignment horizontal="justify" vertical="top" wrapText="1"/>
    </xf>
    <xf numFmtId="0" fontId="9" fillId="2" borderId="14" xfId="2" applyFont="1" applyFill="1" applyBorder="1" applyAlignment="1">
      <alignment horizontal="center" vertical="top" wrapText="1"/>
    </xf>
    <xf numFmtId="0" fontId="4" fillId="2" borderId="14" xfId="2" applyFont="1" applyFill="1" applyBorder="1" applyAlignment="1">
      <alignment horizontal="center" vertical="top" wrapText="1"/>
    </xf>
    <xf numFmtId="6" fontId="14" fillId="2" borderId="14" xfId="1" applyNumberFormat="1" applyFont="1" applyFill="1" applyBorder="1" applyAlignment="1">
      <alignment horizontal="center" vertical="top" textRotation="90" wrapText="1"/>
    </xf>
    <xf numFmtId="0" fontId="4" fillId="2" borderId="18" xfId="2" applyFont="1" applyFill="1" applyBorder="1" applyAlignment="1">
      <alignment horizontal="center" vertical="top" wrapText="1"/>
    </xf>
    <xf numFmtId="0" fontId="16" fillId="0" borderId="15" xfId="0" applyFont="1" applyFill="1" applyBorder="1" applyAlignment="1">
      <alignment horizontal="center" vertical="top" wrapText="1"/>
    </xf>
    <xf numFmtId="0" fontId="16" fillId="0" borderId="15" xfId="0" applyFont="1" applyFill="1" applyBorder="1" applyAlignment="1">
      <alignment horizontal="justify" vertical="top" wrapText="1"/>
    </xf>
    <xf numFmtId="0" fontId="9" fillId="2" borderId="15" xfId="2" applyFont="1" applyFill="1" applyBorder="1" applyAlignment="1">
      <alignment horizontal="center" vertical="top" wrapText="1"/>
    </xf>
    <xf numFmtId="0" fontId="4" fillId="2" borderId="15" xfId="2" applyFont="1" applyFill="1" applyBorder="1" applyAlignment="1">
      <alignment horizontal="center" vertical="top" wrapText="1"/>
    </xf>
    <xf numFmtId="6" fontId="14" fillId="2" borderId="15" xfId="1" applyNumberFormat="1" applyFont="1" applyFill="1" applyBorder="1" applyAlignment="1">
      <alignment horizontal="center" vertical="top" textRotation="90" wrapText="1"/>
    </xf>
    <xf numFmtId="0" fontId="0" fillId="0" borderId="13" xfId="0" applyBorder="1" applyAlignment="1">
      <alignment horizontal="center" vertical="top" wrapText="1"/>
    </xf>
    <xf numFmtId="0" fontId="16" fillId="0" borderId="5" xfId="0" applyFont="1" applyFill="1" applyBorder="1" applyAlignment="1">
      <alignment horizontal="center" vertical="top" wrapText="1"/>
    </xf>
    <xf numFmtId="0" fontId="13" fillId="0" borderId="5" xfId="0" applyFont="1" applyFill="1" applyBorder="1" applyAlignment="1">
      <alignment horizontal="center" vertical="top" wrapText="1"/>
    </xf>
    <xf numFmtId="0" fontId="13" fillId="2" borderId="5" xfId="2" applyFont="1" applyFill="1" applyBorder="1" applyAlignment="1">
      <alignment horizontal="center" vertical="top" wrapText="1"/>
    </xf>
    <xf numFmtId="0" fontId="13" fillId="2" borderId="11" xfId="2" applyFont="1" applyFill="1" applyBorder="1" applyAlignment="1">
      <alignment horizontal="center" vertical="top" wrapText="1"/>
    </xf>
    <xf numFmtId="0" fontId="4" fillId="2" borderId="5" xfId="2" applyFont="1" applyFill="1" applyBorder="1" applyAlignment="1">
      <alignment horizontal="center" vertical="top" wrapText="1"/>
    </xf>
    <xf numFmtId="7" fontId="14" fillId="0" borderId="11" xfId="1" applyNumberFormat="1" applyFont="1" applyBorder="1" applyAlignment="1">
      <alignment horizontal="center" vertical="top" textRotation="90" wrapText="1"/>
    </xf>
    <xf numFmtId="0" fontId="0" fillId="0" borderId="9" xfId="0" applyBorder="1" applyAlignment="1">
      <alignment horizontal="center" vertical="top" wrapText="1"/>
    </xf>
    <xf numFmtId="0" fontId="16" fillId="0" borderId="1" xfId="0" applyFont="1" applyFill="1" applyBorder="1" applyAlignment="1">
      <alignment horizontal="center" vertical="top" wrapText="1"/>
    </xf>
    <xf numFmtId="0" fontId="13" fillId="0" borderId="1" xfId="0" applyFont="1" applyFill="1" applyBorder="1" applyAlignment="1">
      <alignment horizontal="center" vertical="top" wrapText="1"/>
    </xf>
    <xf numFmtId="0" fontId="13" fillId="2" borderId="1" xfId="2" applyFont="1" applyFill="1" applyBorder="1" applyAlignment="1">
      <alignment horizontal="center" vertical="top" wrapText="1"/>
    </xf>
    <xf numFmtId="0" fontId="13" fillId="2" borderId="14" xfId="2" applyFont="1" applyFill="1" applyBorder="1" applyAlignment="1">
      <alignment horizontal="center" vertical="top" wrapText="1"/>
    </xf>
    <xf numFmtId="0" fontId="4" fillId="2" borderId="1" xfId="2" applyFont="1" applyFill="1" applyBorder="1" applyAlignment="1">
      <alignment horizontal="center" vertical="top" wrapText="1"/>
    </xf>
    <xf numFmtId="7" fontId="14" fillId="0" borderId="14" xfId="1" applyNumberFormat="1" applyFont="1" applyBorder="1" applyAlignment="1">
      <alignment horizontal="center" vertical="top" textRotation="90" wrapText="1"/>
    </xf>
    <xf numFmtId="0" fontId="0" fillId="0" borderId="17" xfId="0" applyBorder="1" applyAlignment="1">
      <alignment horizontal="center" vertical="top" wrapText="1"/>
    </xf>
    <xf numFmtId="0" fontId="16" fillId="0" borderId="7" xfId="0" applyFont="1" applyFill="1" applyBorder="1" applyAlignment="1">
      <alignment horizontal="center" vertical="top" wrapText="1"/>
    </xf>
    <xf numFmtId="0" fontId="13" fillId="0" borderId="7" xfId="0" applyFont="1" applyFill="1" applyBorder="1" applyAlignment="1">
      <alignment horizontal="center" vertical="top" wrapText="1"/>
    </xf>
    <xf numFmtId="0" fontId="13" fillId="2" borderId="7" xfId="2" applyFont="1" applyFill="1" applyBorder="1" applyAlignment="1">
      <alignment horizontal="center" vertical="top" wrapText="1"/>
    </xf>
    <xf numFmtId="0" fontId="4" fillId="2" borderId="7" xfId="2" applyFont="1" applyFill="1" applyBorder="1" applyAlignment="1">
      <alignment horizontal="center" vertical="top" wrapText="1"/>
    </xf>
    <xf numFmtId="0" fontId="0" fillId="0" borderId="10" xfId="0" applyBorder="1" applyAlignment="1">
      <alignment horizontal="center" vertical="top" wrapText="1"/>
    </xf>
    <xf numFmtId="0" fontId="16"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13" fillId="2" borderId="2" xfId="2" applyFont="1" applyFill="1" applyBorder="1" applyAlignment="1">
      <alignment horizontal="center" vertical="top" wrapText="1"/>
    </xf>
    <xf numFmtId="0" fontId="13" fillId="2" borderId="15" xfId="2" applyFont="1" applyFill="1" applyBorder="1" applyAlignment="1">
      <alignment horizontal="center" vertical="top" wrapText="1"/>
    </xf>
    <xf numFmtId="0" fontId="4" fillId="2" borderId="2" xfId="2" applyFont="1" applyFill="1" applyBorder="1" applyAlignment="1">
      <alignment horizontal="center" vertical="top" wrapText="1"/>
    </xf>
    <xf numFmtId="7" fontId="14" fillId="0" borderId="15" xfId="1" applyNumberFormat="1" applyFont="1" applyBorder="1" applyAlignment="1">
      <alignment horizontal="center" vertical="top" textRotation="90" wrapText="1"/>
    </xf>
    <xf numFmtId="0" fontId="17" fillId="0" borderId="5" xfId="0" applyFont="1" applyFill="1" applyBorder="1" applyAlignment="1">
      <alignment horizontal="center" vertical="top" wrapText="1"/>
    </xf>
    <xf numFmtId="0" fontId="17" fillId="0" borderId="11" xfId="0" applyFont="1" applyFill="1" applyBorder="1" applyAlignment="1">
      <alignment horizontal="center" vertical="top" wrapText="1"/>
    </xf>
    <xf numFmtId="0" fontId="13" fillId="0" borderId="5" xfId="0" applyFont="1" applyBorder="1" applyAlignment="1">
      <alignment horizontal="center" vertical="top" wrapText="1"/>
    </xf>
    <xf numFmtId="0" fontId="17" fillId="0" borderId="5" xfId="0" applyFont="1" applyBorder="1" applyAlignment="1">
      <alignment horizontal="center" vertical="top" wrapText="1"/>
    </xf>
    <xf numFmtId="0" fontId="0" fillId="0" borderId="11" xfId="0" applyBorder="1" applyAlignment="1">
      <alignment horizontal="center" vertical="top" wrapText="1"/>
    </xf>
    <xf numFmtId="7" fontId="17" fillId="0" borderId="11" xfId="1" applyNumberFormat="1" applyFont="1" applyBorder="1" applyAlignment="1">
      <alignment horizontal="center" vertical="top" textRotation="90" wrapText="1"/>
    </xf>
    <xf numFmtId="0" fontId="0" fillId="0" borderId="8" xfId="0" applyBorder="1" applyAlignment="1">
      <alignment horizontal="center" vertical="top" wrapText="1"/>
    </xf>
    <xf numFmtId="0" fontId="17" fillId="0" borderId="3" xfId="0" applyFont="1" applyFill="1" applyBorder="1" applyAlignment="1">
      <alignment horizontal="center" vertical="top" wrapText="1"/>
    </xf>
    <xf numFmtId="0" fontId="13" fillId="0" borderId="3" xfId="0" applyFont="1" applyBorder="1" applyAlignment="1">
      <alignment horizontal="center" vertical="top" wrapText="1"/>
    </xf>
    <xf numFmtId="0" fontId="17" fillId="0" borderId="3" xfId="0" applyFont="1" applyBorder="1" applyAlignment="1">
      <alignment horizontal="center" vertical="top" wrapText="1"/>
    </xf>
    <xf numFmtId="0" fontId="0" fillId="0" borderId="14" xfId="0" applyBorder="1" applyAlignment="1">
      <alignment horizontal="center" vertical="top" wrapText="1"/>
    </xf>
    <xf numFmtId="7" fontId="17" fillId="0" borderId="14" xfId="1" applyNumberFormat="1" applyFont="1" applyBorder="1" applyAlignment="1">
      <alignment horizontal="center" vertical="top" textRotation="90" wrapText="1"/>
    </xf>
    <xf numFmtId="0" fontId="17" fillId="0" borderId="1" xfId="0" applyFont="1" applyFill="1" applyBorder="1" applyAlignment="1">
      <alignment horizontal="center" vertical="top" wrapText="1"/>
    </xf>
    <xf numFmtId="0" fontId="17" fillId="0" borderId="1" xfId="0" applyFont="1" applyFill="1" applyBorder="1" applyAlignment="1">
      <alignment horizontal="justify" vertical="top" wrapText="1"/>
    </xf>
    <xf numFmtId="0" fontId="13" fillId="0" borderId="1" xfId="0" applyFont="1" applyBorder="1" applyAlignment="1">
      <alignment horizontal="center" vertical="top" wrapText="1"/>
    </xf>
    <xf numFmtId="0" fontId="17" fillId="0" borderId="1" xfId="0" applyFont="1" applyBorder="1" applyAlignment="1">
      <alignment horizontal="center" vertical="top" wrapText="1"/>
    </xf>
    <xf numFmtId="0" fontId="17" fillId="0" borderId="2" xfId="0" applyFont="1" applyFill="1" applyBorder="1" applyAlignment="1">
      <alignment horizontal="center" vertical="top" wrapText="1"/>
    </xf>
    <xf numFmtId="0" fontId="17" fillId="0" borderId="2" xfId="0" applyFont="1" applyFill="1" applyBorder="1" applyAlignment="1">
      <alignment horizontal="justify" vertical="top" wrapText="1"/>
    </xf>
    <xf numFmtId="0" fontId="13" fillId="0" borderId="2" xfId="0" applyFont="1" applyBorder="1" applyAlignment="1">
      <alignment horizontal="center" vertical="top" wrapText="1"/>
    </xf>
    <xf numFmtId="0" fontId="17" fillId="0" borderId="2" xfId="0" applyFont="1" applyBorder="1" applyAlignment="1">
      <alignment horizontal="center" vertical="top" wrapText="1"/>
    </xf>
    <xf numFmtId="0" fontId="0" fillId="0" borderId="15" xfId="0" applyBorder="1" applyAlignment="1">
      <alignment horizontal="center" vertical="top" wrapText="1"/>
    </xf>
    <xf numFmtId="7" fontId="17" fillId="0" borderId="15" xfId="1" applyNumberFormat="1" applyFont="1" applyBorder="1" applyAlignment="1">
      <alignment horizontal="center" vertical="top" textRotation="90" wrapText="1"/>
    </xf>
    <xf numFmtId="0" fontId="0" fillId="0" borderId="5" xfId="0" applyFill="1" applyBorder="1" applyAlignment="1">
      <alignment horizontal="justify" vertical="top" wrapText="1"/>
    </xf>
    <xf numFmtId="0" fontId="16" fillId="0" borderId="5" xfId="0" applyFont="1" applyFill="1" applyBorder="1" applyAlignment="1">
      <alignment horizontal="justify" vertical="top" wrapText="1"/>
    </xf>
    <xf numFmtId="0" fontId="0" fillId="0" borderId="5" xfId="0" applyBorder="1" applyAlignment="1">
      <alignment horizontal="center" vertical="top" wrapText="1"/>
    </xf>
    <xf numFmtId="7" fontId="14" fillId="0" borderId="5" xfId="1" applyNumberFormat="1" applyFont="1" applyBorder="1" applyAlignment="1">
      <alignment horizontal="center" vertical="top" textRotation="90" wrapText="1"/>
    </xf>
    <xf numFmtId="0" fontId="0" fillId="0" borderId="1" xfId="0" applyFill="1" applyBorder="1" applyAlignment="1">
      <alignment horizontal="justify" vertical="top" wrapText="1"/>
    </xf>
    <xf numFmtId="0" fontId="16" fillId="0" borderId="1" xfId="0" applyFont="1" applyFill="1" applyBorder="1" applyAlignment="1">
      <alignment horizontal="justify" vertical="top" wrapText="1"/>
    </xf>
    <xf numFmtId="0" fontId="0" fillId="0" borderId="1" xfId="0" applyBorder="1" applyAlignment="1">
      <alignment horizontal="center" vertical="top" wrapText="1"/>
    </xf>
    <xf numFmtId="7" fontId="14" fillId="0" borderId="1" xfId="1" applyNumberFormat="1" applyFont="1" applyBorder="1" applyAlignment="1">
      <alignment horizontal="center" vertical="top" textRotation="90" wrapText="1"/>
    </xf>
    <xf numFmtId="0" fontId="0" fillId="0" borderId="7" xfId="0" applyFill="1" applyBorder="1" applyAlignment="1">
      <alignment horizontal="justify" vertical="top" wrapText="1"/>
    </xf>
    <xf numFmtId="0" fontId="16" fillId="0" borderId="7" xfId="0" applyFont="1" applyFill="1" applyBorder="1" applyAlignment="1">
      <alignment horizontal="justify" vertical="top" wrapText="1"/>
    </xf>
    <xf numFmtId="0" fontId="0" fillId="0" borderId="7" xfId="0" applyBorder="1" applyAlignment="1">
      <alignment horizontal="center" vertical="top" wrapText="1"/>
    </xf>
    <xf numFmtId="7" fontId="14" fillId="0" borderId="7" xfId="1" applyNumberFormat="1" applyFont="1" applyBorder="1" applyAlignment="1">
      <alignment horizontal="center" vertical="top" textRotation="90" wrapText="1"/>
    </xf>
    <xf numFmtId="0" fontId="0" fillId="0" borderId="2" xfId="0" applyFill="1" applyBorder="1" applyAlignment="1">
      <alignment horizontal="justify" vertical="top" wrapText="1"/>
    </xf>
    <xf numFmtId="0" fontId="16" fillId="0" borderId="2" xfId="0" applyFont="1" applyFill="1" applyBorder="1" applyAlignment="1">
      <alignment horizontal="justify" vertical="top" wrapText="1"/>
    </xf>
    <xf numFmtId="0" fontId="0" fillId="0" borderId="2" xfId="0" applyBorder="1" applyAlignment="1">
      <alignment horizontal="center" vertical="top" wrapText="1"/>
    </xf>
    <xf numFmtId="7" fontId="14" fillId="0" borderId="2" xfId="1" applyNumberFormat="1" applyFont="1" applyBorder="1" applyAlignment="1">
      <alignment horizontal="center" vertical="top" textRotation="90" wrapText="1"/>
    </xf>
  </cellXfs>
  <cellStyles count="4">
    <cellStyle name="Millares" xfId="3" builtinId="3"/>
    <cellStyle name="Moneda" xfId="1" builtinId="4"/>
    <cellStyle name="Normal" xfId="0" builtinId="0"/>
    <cellStyle name="Normal 2" xfId="2"/>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8</xdr:col>
      <xdr:colOff>742950</xdr:colOff>
      <xdr:row>0</xdr:row>
      <xdr:rowOff>19050</xdr:rowOff>
    </xdr:from>
    <xdr:to>
      <xdr:col>9</xdr:col>
      <xdr:colOff>577850</xdr:colOff>
      <xdr:row>2</xdr:row>
      <xdr:rowOff>161925</xdr:rowOff>
    </xdr:to>
    <xdr:pic>
      <xdr:nvPicPr>
        <xdr:cNvPr id="2" name="Picture 3" descr="http://www.procuraduria.gov.co/portal/media/image/99.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l="5505" t="17896" r="14679"/>
        <a:stretch>
          <a:fillRect/>
        </a:stretch>
      </xdr:blipFill>
      <xdr:spPr bwMode="auto">
        <a:xfrm>
          <a:off x="8782050" y="19050"/>
          <a:ext cx="758825" cy="5238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9</xdr:col>
      <xdr:colOff>654050</xdr:colOff>
      <xdr:row>0</xdr:row>
      <xdr:rowOff>66675</xdr:rowOff>
    </xdr:from>
    <xdr:to>
      <xdr:col>9</xdr:col>
      <xdr:colOff>1435100</xdr:colOff>
      <xdr:row>2</xdr:row>
      <xdr:rowOff>190500</xdr:rowOff>
    </xdr:to>
    <xdr:pic>
      <xdr:nvPicPr>
        <xdr:cNvPr id="3" name="Picture 4" descr="http://www.archivogeneral.gov.co/sites/all/themes/nevia/images/transparencia33.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l="22078" t="-2" r="19479" b="-4349"/>
        <a:stretch>
          <a:fillRect/>
        </a:stretch>
      </xdr:blipFill>
      <xdr:spPr bwMode="auto">
        <a:xfrm>
          <a:off x="9617075" y="66675"/>
          <a:ext cx="781050" cy="5048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7</xdr:col>
      <xdr:colOff>492125</xdr:colOff>
      <xdr:row>0</xdr:row>
      <xdr:rowOff>152400</xdr:rowOff>
    </xdr:from>
    <xdr:to>
      <xdr:col>8</xdr:col>
      <xdr:colOff>695325</xdr:colOff>
      <xdr:row>2</xdr:row>
      <xdr:rowOff>142875</xdr:rowOff>
    </xdr:to>
    <xdr:pic>
      <xdr:nvPicPr>
        <xdr:cNvPr id="4" name="Imagen 11" descr="C:\Users\carotorres\Desktop\funcion publica.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50322"/>
        <a:stretch>
          <a:fillRect/>
        </a:stretch>
      </xdr:blipFill>
      <xdr:spPr bwMode="auto">
        <a:xfrm>
          <a:off x="7578725" y="152400"/>
          <a:ext cx="1155700" cy="3714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1419225</xdr:colOff>
      <xdr:row>0</xdr:row>
      <xdr:rowOff>180975</xdr:rowOff>
    </xdr:from>
    <xdr:to>
      <xdr:col>5</xdr:col>
      <xdr:colOff>558800</xdr:colOff>
      <xdr:row>2</xdr:row>
      <xdr:rowOff>123825</xdr:rowOff>
    </xdr:to>
    <xdr:pic>
      <xdr:nvPicPr>
        <xdr:cNvPr id="5" name="Imagen 9"/>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5219700" y="180975"/>
          <a:ext cx="1425575" cy="3238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635000</xdr:colOff>
      <xdr:row>0</xdr:row>
      <xdr:rowOff>152400</xdr:rowOff>
    </xdr:from>
    <xdr:to>
      <xdr:col>7</xdr:col>
      <xdr:colOff>482600</xdr:colOff>
      <xdr:row>2</xdr:row>
      <xdr:rowOff>152400</xdr:rowOff>
    </xdr:to>
    <xdr:pic>
      <xdr:nvPicPr>
        <xdr:cNvPr id="6" name="Imagen 10" descr="C:\Users\carotorres\Desktop\funcion publica.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 t="27222" r="52692" b="18335"/>
        <a:stretch>
          <a:fillRect/>
        </a:stretch>
      </xdr:blipFill>
      <xdr:spPr bwMode="auto">
        <a:xfrm>
          <a:off x="6073775" y="152400"/>
          <a:ext cx="1495425" cy="381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1771650</xdr:colOff>
      <xdr:row>0</xdr:row>
      <xdr:rowOff>114300</xdr:rowOff>
    </xdr:from>
    <xdr:to>
      <xdr:col>3</xdr:col>
      <xdr:colOff>1333500</xdr:colOff>
      <xdr:row>2</xdr:row>
      <xdr:rowOff>180975</xdr:rowOff>
    </xdr:to>
    <xdr:pic>
      <xdr:nvPicPr>
        <xdr:cNvPr id="7" name="4 Imagen"/>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5343525" y="114300"/>
          <a:ext cx="1333500" cy="447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M98"/>
  <sheetViews>
    <sheetView tabSelected="1" view="pageBreakPreview" topLeftCell="A88" zoomScale="60" zoomScaleNormal="100" workbookViewId="0">
      <selection activeCell="A61" sqref="A61:I84"/>
    </sheetView>
  </sheetViews>
  <sheetFormatPr baseColWidth="10" defaultRowHeight="15"/>
  <cols>
    <col min="1" max="1" width="11.42578125" style="43"/>
    <col min="2" max="2" width="21" style="43" customWidth="1"/>
    <col min="3" max="3" width="14.85546875" style="43" customWidth="1"/>
    <col min="4" max="4" width="23" style="43" customWidth="1"/>
    <col min="5" max="5" width="11.28515625" style="43" customWidth="1"/>
    <col min="6" max="6" width="12.5703125" style="43" customWidth="1"/>
    <col min="7" max="7" width="12.140625" style="43" customWidth="1"/>
    <col min="8" max="8" width="14.28515625" style="43" customWidth="1"/>
    <col min="9" max="9" width="13.85546875" style="43" customWidth="1"/>
    <col min="10" max="10" width="40.5703125" style="43" customWidth="1"/>
    <col min="11" max="12" width="9" style="43" customWidth="1"/>
    <col min="13" max="13" width="23.85546875" style="43" customWidth="1"/>
    <col min="14" max="16384" width="11.42578125" style="43"/>
  </cols>
  <sheetData>
    <row r="3" spans="1:13" ht="15.75" thickBot="1"/>
    <row r="4" spans="1:13" ht="21.75" thickBot="1">
      <c r="A4" s="135" t="s">
        <v>5</v>
      </c>
      <c r="B4" s="136"/>
      <c r="C4" s="136"/>
      <c r="D4" s="136"/>
      <c r="E4" s="136"/>
      <c r="F4" s="136"/>
      <c r="G4" s="136"/>
      <c r="H4" s="136"/>
      <c r="I4" s="136"/>
      <c r="J4" s="136"/>
      <c r="K4" s="136"/>
      <c r="L4" s="136"/>
      <c r="M4" s="137"/>
    </row>
    <row r="5" spans="1:13" ht="15.75" thickBot="1"/>
    <row r="6" spans="1:13" ht="36" customHeight="1" thickBot="1">
      <c r="A6" s="138" t="s">
        <v>6</v>
      </c>
      <c r="B6" s="139"/>
      <c r="C6" s="139"/>
      <c r="D6" s="139"/>
      <c r="E6" s="139"/>
      <c r="F6" s="139"/>
      <c r="G6" s="139"/>
      <c r="H6" s="139"/>
      <c r="I6" s="139"/>
      <c r="J6" s="139"/>
      <c r="K6" s="139"/>
      <c r="L6" s="139"/>
      <c r="M6" s="140"/>
    </row>
    <row r="7" spans="1:13" ht="16.5" thickBot="1">
      <c r="A7" s="44"/>
      <c r="B7" s="44"/>
      <c r="C7" s="44"/>
      <c r="D7" s="44"/>
      <c r="E7" s="44"/>
      <c r="F7" s="44"/>
      <c r="G7" s="44"/>
      <c r="H7" s="44"/>
      <c r="I7" s="44"/>
      <c r="J7" s="44"/>
      <c r="K7" s="44"/>
      <c r="L7" s="44"/>
      <c r="M7" s="44"/>
    </row>
    <row r="8" spans="1:13" ht="35.25" customHeight="1">
      <c r="A8" s="141" t="s">
        <v>0</v>
      </c>
      <c r="B8" s="143" t="s">
        <v>7</v>
      </c>
      <c r="C8" s="122" t="s">
        <v>8</v>
      </c>
      <c r="D8" s="143" t="s">
        <v>9</v>
      </c>
      <c r="E8" s="143" t="s">
        <v>10</v>
      </c>
      <c r="F8" s="122" t="s">
        <v>11</v>
      </c>
      <c r="G8" s="122" t="s">
        <v>12</v>
      </c>
      <c r="H8" s="122" t="s">
        <v>13</v>
      </c>
      <c r="I8" s="122" t="s">
        <v>14</v>
      </c>
      <c r="J8" s="145" t="s">
        <v>17</v>
      </c>
      <c r="K8" s="143" t="s">
        <v>15</v>
      </c>
      <c r="L8" s="143"/>
      <c r="M8" s="133" t="s">
        <v>1</v>
      </c>
    </row>
    <row r="9" spans="1:13" ht="68.25" customHeight="1" thickBot="1">
      <c r="A9" s="142"/>
      <c r="B9" s="144"/>
      <c r="C9" s="123"/>
      <c r="D9" s="144"/>
      <c r="E9" s="144"/>
      <c r="F9" s="123"/>
      <c r="G9" s="123"/>
      <c r="H9" s="123"/>
      <c r="I9" s="123"/>
      <c r="J9" s="146"/>
      <c r="K9" s="64" t="s">
        <v>2</v>
      </c>
      <c r="L9" s="64" t="s">
        <v>16</v>
      </c>
      <c r="M9" s="134"/>
    </row>
    <row r="10" spans="1:13" ht="54" customHeight="1">
      <c r="A10" s="147">
        <v>1</v>
      </c>
      <c r="B10" s="148" t="s">
        <v>29</v>
      </c>
      <c r="C10" s="148" t="s">
        <v>19</v>
      </c>
      <c r="D10" s="149" t="s">
        <v>61</v>
      </c>
      <c r="E10" s="150" t="s">
        <v>20</v>
      </c>
      <c r="F10" s="150" t="s">
        <v>21</v>
      </c>
      <c r="G10" s="150" t="s">
        <v>22</v>
      </c>
      <c r="H10" s="151" t="s">
        <v>23</v>
      </c>
      <c r="I10" s="152">
        <f>30430450038+20900000+51600000+51701400+42297000+9745000000</f>
        <v>40341948438</v>
      </c>
      <c r="J10" s="11" t="s">
        <v>24</v>
      </c>
      <c r="K10" s="111"/>
      <c r="L10" s="68" t="s">
        <v>4</v>
      </c>
      <c r="M10" s="114" t="s">
        <v>18</v>
      </c>
    </row>
    <row r="11" spans="1:13" ht="70.5" customHeight="1">
      <c r="A11" s="153"/>
      <c r="B11" s="154"/>
      <c r="C11" s="154"/>
      <c r="D11" s="155"/>
      <c r="E11" s="156"/>
      <c r="F11" s="156"/>
      <c r="G11" s="156"/>
      <c r="H11" s="157"/>
      <c r="I11" s="158"/>
      <c r="J11" s="30" t="s">
        <v>25</v>
      </c>
      <c r="K11" s="112"/>
      <c r="L11" s="69"/>
      <c r="M11" s="115"/>
    </row>
    <row r="12" spans="1:13" ht="47.25" customHeight="1">
      <c r="A12" s="153"/>
      <c r="B12" s="154"/>
      <c r="C12" s="154"/>
      <c r="D12" s="155"/>
      <c r="E12" s="156"/>
      <c r="F12" s="156"/>
      <c r="G12" s="156"/>
      <c r="H12" s="157"/>
      <c r="I12" s="158"/>
      <c r="J12" s="34" t="s">
        <v>80</v>
      </c>
      <c r="K12" s="112"/>
      <c r="L12" s="69"/>
      <c r="M12" s="115"/>
    </row>
    <row r="13" spans="1:13" ht="33" customHeight="1">
      <c r="A13" s="153"/>
      <c r="B13" s="154"/>
      <c r="C13" s="154"/>
      <c r="D13" s="155"/>
      <c r="E13" s="156"/>
      <c r="F13" s="156"/>
      <c r="G13" s="156"/>
      <c r="H13" s="157"/>
      <c r="I13" s="158"/>
      <c r="J13" s="34" t="s">
        <v>81</v>
      </c>
      <c r="K13" s="112"/>
      <c r="L13" s="69"/>
      <c r="M13" s="115"/>
    </row>
    <row r="14" spans="1:13" ht="49.5" customHeight="1">
      <c r="A14" s="153"/>
      <c r="B14" s="154"/>
      <c r="C14" s="154"/>
      <c r="D14" s="155"/>
      <c r="E14" s="156"/>
      <c r="F14" s="156"/>
      <c r="G14" s="156"/>
      <c r="H14" s="157"/>
      <c r="I14" s="158"/>
      <c r="J14" s="30" t="s">
        <v>82</v>
      </c>
      <c r="K14" s="112"/>
      <c r="L14" s="69"/>
      <c r="M14" s="115"/>
    </row>
    <row r="15" spans="1:13" ht="50.25" customHeight="1">
      <c r="A15" s="153"/>
      <c r="B15" s="154"/>
      <c r="C15" s="154"/>
      <c r="D15" s="155"/>
      <c r="E15" s="156"/>
      <c r="F15" s="156"/>
      <c r="G15" s="156"/>
      <c r="H15" s="157"/>
      <c r="I15" s="158"/>
      <c r="J15" s="30" t="s">
        <v>52</v>
      </c>
      <c r="K15" s="112"/>
      <c r="L15" s="69"/>
      <c r="M15" s="115"/>
    </row>
    <row r="16" spans="1:13" ht="43.5" customHeight="1">
      <c r="A16" s="153"/>
      <c r="B16" s="154"/>
      <c r="C16" s="154"/>
      <c r="D16" s="155"/>
      <c r="E16" s="156"/>
      <c r="F16" s="156"/>
      <c r="G16" s="156"/>
      <c r="H16" s="157"/>
      <c r="I16" s="158"/>
      <c r="J16" s="2" t="s">
        <v>53</v>
      </c>
      <c r="K16" s="112"/>
      <c r="L16" s="69"/>
      <c r="M16" s="115"/>
    </row>
    <row r="17" spans="1:13" ht="30" customHeight="1">
      <c r="A17" s="153"/>
      <c r="B17" s="154"/>
      <c r="C17" s="154"/>
      <c r="D17" s="155"/>
      <c r="E17" s="156"/>
      <c r="F17" s="156"/>
      <c r="G17" s="156"/>
      <c r="H17" s="157"/>
      <c r="I17" s="158"/>
      <c r="J17" s="2" t="s">
        <v>32</v>
      </c>
      <c r="K17" s="112"/>
      <c r="L17" s="69"/>
      <c r="M17" s="115"/>
    </row>
    <row r="18" spans="1:13" ht="86.25" customHeight="1">
      <c r="A18" s="153"/>
      <c r="B18" s="154"/>
      <c r="C18" s="154"/>
      <c r="D18" s="155"/>
      <c r="E18" s="156"/>
      <c r="F18" s="156"/>
      <c r="G18" s="156"/>
      <c r="H18" s="157"/>
      <c r="I18" s="158"/>
      <c r="J18" s="38" t="s">
        <v>83</v>
      </c>
      <c r="K18" s="112"/>
      <c r="L18" s="69"/>
      <c r="M18" s="115"/>
    </row>
    <row r="19" spans="1:13" ht="41.25" customHeight="1">
      <c r="A19" s="153"/>
      <c r="B19" s="154"/>
      <c r="C19" s="154"/>
      <c r="D19" s="155"/>
      <c r="E19" s="156"/>
      <c r="F19" s="156"/>
      <c r="G19" s="156"/>
      <c r="H19" s="157"/>
      <c r="I19" s="158"/>
      <c r="J19" s="38" t="s">
        <v>84</v>
      </c>
      <c r="K19" s="112"/>
      <c r="L19" s="69"/>
      <c r="M19" s="115"/>
    </row>
    <row r="20" spans="1:13" ht="48" customHeight="1">
      <c r="A20" s="153"/>
      <c r="B20" s="154"/>
      <c r="C20" s="154"/>
      <c r="D20" s="155"/>
      <c r="E20" s="156"/>
      <c r="F20" s="156"/>
      <c r="G20" s="156"/>
      <c r="H20" s="157"/>
      <c r="I20" s="158"/>
      <c r="J20" s="30" t="s">
        <v>85</v>
      </c>
      <c r="K20" s="112"/>
      <c r="L20" s="69"/>
      <c r="M20" s="115"/>
    </row>
    <row r="21" spans="1:13" ht="46.5" customHeight="1">
      <c r="A21" s="153"/>
      <c r="B21" s="154"/>
      <c r="C21" s="154"/>
      <c r="D21" s="155"/>
      <c r="E21" s="156"/>
      <c r="F21" s="156"/>
      <c r="G21" s="156"/>
      <c r="H21" s="157"/>
      <c r="I21" s="158"/>
      <c r="J21" s="30" t="s">
        <v>86</v>
      </c>
      <c r="K21" s="112"/>
      <c r="L21" s="69"/>
      <c r="M21" s="115"/>
    </row>
    <row r="22" spans="1:13" ht="44.25" customHeight="1">
      <c r="A22" s="153"/>
      <c r="B22" s="154"/>
      <c r="C22" s="154"/>
      <c r="D22" s="155"/>
      <c r="E22" s="156"/>
      <c r="F22" s="156"/>
      <c r="G22" s="156"/>
      <c r="H22" s="157"/>
      <c r="I22" s="158"/>
      <c r="J22" s="39" t="s">
        <v>77</v>
      </c>
      <c r="K22" s="112"/>
      <c r="L22" s="69"/>
      <c r="M22" s="115"/>
    </row>
    <row r="23" spans="1:13" ht="33" customHeight="1">
      <c r="A23" s="153"/>
      <c r="B23" s="154"/>
      <c r="C23" s="154"/>
      <c r="D23" s="155"/>
      <c r="E23" s="156"/>
      <c r="F23" s="156"/>
      <c r="G23" s="156"/>
      <c r="H23" s="157"/>
      <c r="I23" s="158"/>
      <c r="J23" s="30" t="s">
        <v>78</v>
      </c>
      <c r="K23" s="112"/>
      <c r="L23" s="69"/>
      <c r="M23" s="115"/>
    </row>
    <row r="24" spans="1:13" ht="78.75" customHeight="1">
      <c r="A24" s="153"/>
      <c r="B24" s="154"/>
      <c r="C24" s="154"/>
      <c r="D24" s="155"/>
      <c r="E24" s="156"/>
      <c r="F24" s="156"/>
      <c r="G24" s="156"/>
      <c r="H24" s="157"/>
      <c r="I24" s="158"/>
      <c r="J24" s="41" t="s">
        <v>79</v>
      </c>
      <c r="K24" s="112"/>
      <c r="L24" s="69"/>
      <c r="M24" s="115"/>
    </row>
    <row r="25" spans="1:13" ht="43.5" customHeight="1">
      <c r="A25" s="153"/>
      <c r="B25" s="154"/>
      <c r="C25" s="154"/>
      <c r="D25" s="155"/>
      <c r="E25" s="156"/>
      <c r="F25" s="156"/>
      <c r="G25" s="156"/>
      <c r="H25" s="157"/>
      <c r="I25" s="158"/>
      <c r="J25" s="31" t="s">
        <v>75</v>
      </c>
      <c r="K25" s="112"/>
      <c r="L25" s="69"/>
      <c r="M25" s="115"/>
    </row>
    <row r="26" spans="1:13" ht="24.75" customHeight="1">
      <c r="A26" s="153"/>
      <c r="B26" s="154"/>
      <c r="C26" s="154"/>
      <c r="D26" s="155"/>
      <c r="E26" s="156"/>
      <c r="F26" s="156"/>
      <c r="G26" s="156"/>
      <c r="H26" s="157"/>
      <c r="I26" s="158"/>
      <c r="J26" s="106" t="s">
        <v>76</v>
      </c>
      <c r="K26" s="112"/>
      <c r="L26" s="69"/>
      <c r="M26" s="115"/>
    </row>
    <row r="27" spans="1:13" ht="35.25" customHeight="1" thickBot="1">
      <c r="A27" s="159"/>
      <c r="B27" s="160"/>
      <c r="C27" s="160"/>
      <c r="D27" s="161"/>
      <c r="E27" s="162"/>
      <c r="F27" s="162"/>
      <c r="G27" s="162"/>
      <c r="H27" s="163"/>
      <c r="I27" s="164"/>
      <c r="J27" s="107"/>
      <c r="K27" s="113"/>
      <c r="L27" s="70"/>
      <c r="M27" s="116"/>
    </row>
    <row r="28" spans="1:13" ht="15.75" thickBot="1">
      <c r="A28" s="58"/>
      <c r="B28" s="51"/>
      <c r="C28" s="51"/>
      <c r="D28" s="51"/>
      <c r="E28" s="51"/>
      <c r="F28" s="51"/>
      <c r="G28" s="51"/>
      <c r="H28" s="51"/>
      <c r="I28" s="51"/>
      <c r="J28" s="51"/>
      <c r="K28" s="51"/>
      <c r="L28" s="5"/>
      <c r="M28" s="59"/>
    </row>
    <row r="29" spans="1:13" ht="54" customHeight="1">
      <c r="A29" s="165">
        <v>2</v>
      </c>
      <c r="B29" s="149" t="s">
        <v>28</v>
      </c>
      <c r="C29" s="166" t="s">
        <v>19</v>
      </c>
      <c r="D29" s="167" t="s">
        <v>60</v>
      </c>
      <c r="E29" s="168" t="s">
        <v>20</v>
      </c>
      <c r="F29" s="168" t="s">
        <v>21</v>
      </c>
      <c r="G29" s="169" t="s">
        <v>22</v>
      </c>
      <c r="H29" s="170" t="s">
        <v>23</v>
      </c>
      <c r="I29" s="171">
        <f>2764899985+31896708+400000000+15679421+314940000+65800000+400000000+26000000+29670000+714800000+42330720+4038081+159560000+52030000+775700000</f>
        <v>5797344915</v>
      </c>
      <c r="J29" s="12" t="s">
        <v>54</v>
      </c>
      <c r="K29" s="83"/>
      <c r="L29" s="68" t="s">
        <v>4</v>
      </c>
      <c r="M29" s="71" t="s">
        <v>18</v>
      </c>
    </row>
    <row r="30" spans="1:13" ht="49.5" customHeight="1">
      <c r="A30" s="172"/>
      <c r="B30" s="155"/>
      <c r="C30" s="173"/>
      <c r="D30" s="174"/>
      <c r="E30" s="175"/>
      <c r="F30" s="175"/>
      <c r="G30" s="176"/>
      <c r="H30" s="177"/>
      <c r="I30" s="178"/>
      <c r="J30" s="38" t="s">
        <v>30</v>
      </c>
      <c r="K30" s="84"/>
      <c r="L30" s="69"/>
      <c r="M30" s="72"/>
    </row>
    <row r="31" spans="1:13" ht="43.5" customHeight="1">
      <c r="A31" s="172"/>
      <c r="B31" s="155"/>
      <c r="C31" s="173"/>
      <c r="D31" s="174"/>
      <c r="E31" s="175"/>
      <c r="F31" s="175"/>
      <c r="G31" s="176"/>
      <c r="H31" s="177"/>
      <c r="I31" s="178"/>
      <c r="J31" s="38" t="s">
        <v>31</v>
      </c>
      <c r="K31" s="84"/>
      <c r="L31" s="69"/>
      <c r="M31" s="72"/>
    </row>
    <row r="32" spans="1:13" ht="25.5" customHeight="1">
      <c r="A32" s="172"/>
      <c r="B32" s="155"/>
      <c r="C32" s="173"/>
      <c r="D32" s="174"/>
      <c r="E32" s="175"/>
      <c r="F32" s="175"/>
      <c r="G32" s="176"/>
      <c r="H32" s="177"/>
      <c r="I32" s="178"/>
      <c r="J32" s="38" t="s">
        <v>32</v>
      </c>
      <c r="K32" s="84"/>
      <c r="L32" s="69"/>
      <c r="M32" s="72"/>
    </row>
    <row r="33" spans="1:13" ht="53.25" customHeight="1">
      <c r="A33" s="172"/>
      <c r="B33" s="155"/>
      <c r="C33" s="173"/>
      <c r="D33" s="174"/>
      <c r="E33" s="175"/>
      <c r="F33" s="175"/>
      <c r="G33" s="176"/>
      <c r="H33" s="177"/>
      <c r="I33" s="178"/>
      <c r="J33" s="38" t="s">
        <v>87</v>
      </c>
      <c r="K33" s="84"/>
      <c r="L33" s="69"/>
      <c r="M33" s="72"/>
    </row>
    <row r="34" spans="1:13" ht="45.75" customHeight="1">
      <c r="A34" s="172"/>
      <c r="B34" s="155"/>
      <c r="C34" s="173"/>
      <c r="D34" s="174"/>
      <c r="E34" s="175"/>
      <c r="F34" s="175"/>
      <c r="G34" s="176"/>
      <c r="H34" s="177"/>
      <c r="I34" s="178"/>
      <c r="J34" s="38" t="s">
        <v>88</v>
      </c>
      <c r="K34" s="84"/>
      <c r="L34" s="69"/>
      <c r="M34" s="72"/>
    </row>
    <row r="35" spans="1:13" ht="46.5" customHeight="1">
      <c r="A35" s="172"/>
      <c r="B35" s="155"/>
      <c r="C35" s="173"/>
      <c r="D35" s="174"/>
      <c r="E35" s="175"/>
      <c r="F35" s="175"/>
      <c r="G35" s="176"/>
      <c r="H35" s="177"/>
      <c r="I35" s="178"/>
      <c r="J35" s="38" t="s">
        <v>55</v>
      </c>
      <c r="K35" s="84"/>
      <c r="L35" s="69"/>
      <c r="M35" s="72"/>
    </row>
    <row r="36" spans="1:13" ht="46.5" customHeight="1">
      <c r="A36" s="172"/>
      <c r="B36" s="155"/>
      <c r="C36" s="173"/>
      <c r="D36" s="174"/>
      <c r="E36" s="175"/>
      <c r="F36" s="175"/>
      <c r="G36" s="176"/>
      <c r="H36" s="177"/>
      <c r="I36" s="178"/>
      <c r="J36" s="38" t="s">
        <v>89</v>
      </c>
      <c r="K36" s="84"/>
      <c r="L36" s="69"/>
      <c r="M36" s="72"/>
    </row>
    <row r="37" spans="1:13" ht="42" customHeight="1">
      <c r="A37" s="172"/>
      <c r="B37" s="155"/>
      <c r="C37" s="173"/>
      <c r="D37" s="174"/>
      <c r="E37" s="175"/>
      <c r="F37" s="175"/>
      <c r="G37" s="176"/>
      <c r="H37" s="177"/>
      <c r="I37" s="178"/>
      <c r="J37" s="38" t="s">
        <v>90</v>
      </c>
      <c r="K37" s="84"/>
      <c r="L37" s="69"/>
      <c r="M37" s="72"/>
    </row>
    <row r="38" spans="1:13" ht="38.25" customHeight="1">
      <c r="A38" s="172"/>
      <c r="B38" s="155"/>
      <c r="C38" s="173"/>
      <c r="D38" s="174"/>
      <c r="E38" s="175"/>
      <c r="F38" s="175"/>
      <c r="G38" s="176"/>
      <c r="H38" s="177"/>
      <c r="I38" s="178"/>
      <c r="J38" s="38" t="s">
        <v>56</v>
      </c>
      <c r="K38" s="84"/>
      <c r="L38" s="69"/>
      <c r="M38" s="72"/>
    </row>
    <row r="39" spans="1:13" ht="42.75" customHeight="1">
      <c r="A39" s="172"/>
      <c r="B39" s="155"/>
      <c r="C39" s="173"/>
      <c r="D39" s="174"/>
      <c r="E39" s="175"/>
      <c r="F39" s="175"/>
      <c r="G39" s="176"/>
      <c r="H39" s="177"/>
      <c r="I39" s="178"/>
      <c r="J39" s="34" t="s">
        <v>57</v>
      </c>
      <c r="K39" s="84"/>
      <c r="L39" s="69"/>
      <c r="M39" s="72"/>
    </row>
    <row r="40" spans="1:13" ht="32.25" customHeight="1">
      <c r="A40" s="172"/>
      <c r="B40" s="155"/>
      <c r="C40" s="173"/>
      <c r="D40" s="174"/>
      <c r="E40" s="175"/>
      <c r="F40" s="175"/>
      <c r="G40" s="176"/>
      <c r="H40" s="177"/>
      <c r="I40" s="178"/>
      <c r="J40" s="30" t="s">
        <v>91</v>
      </c>
      <c r="K40" s="84"/>
      <c r="L40" s="69"/>
      <c r="M40" s="72"/>
    </row>
    <row r="41" spans="1:13" ht="42.75" customHeight="1">
      <c r="A41" s="172"/>
      <c r="B41" s="155"/>
      <c r="C41" s="173"/>
      <c r="D41" s="174"/>
      <c r="E41" s="175"/>
      <c r="F41" s="175"/>
      <c r="G41" s="176"/>
      <c r="H41" s="177"/>
      <c r="I41" s="178"/>
      <c r="J41" s="30" t="s">
        <v>92</v>
      </c>
      <c r="K41" s="84"/>
      <c r="L41" s="69"/>
      <c r="M41" s="72"/>
    </row>
    <row r="42" spans="1:13" ht="46.5" customHeight="1">
      <c r="A42" s="172"/>
      <c r="B42" s="155"/>
      <c r="C42" s="173"/>
      <c r="D42" s="174"/>
      <c r="E42" s="175"/>
      <c r="F42" s="175"/>
      <c r="G42" s="176"/>
      <c r="H42" s="177"/>
      <c r="I42" s="178"/>
      <c r="J42" s="30" t="s">
        <v>93</v>
      </c>
      <c r="K42" s="84"/>
      <c r="L42" s="69"/>
      <c r="M42" s="72"/>
    </row>
    <row r="43" spans="1:13" ht="34.5" customHeight="1">
      <c r="A43" s="172"/>
      <c r="B43" s="155"/>
      <c r="C43" s="173"/>
      <c r="D43" s="174"/>
      <c r="E43" s="175"/>
      <c r="F43" s="175"/>
      <c r="G43" s="176"/>
      <c r="H43" s="177"/>
      <c r="I43" s="178"/>
      <c r="J43" s="30" t="s">
        <v>51</v>
      </c>
      <c r="K43" s="84"/>
      <c r="L43" s="69"/>
      <c r="M43" s="72"/>
    </row>
    <row r="44" spans="1:13" ht="30.75" customHeight="1">
      <c r="A44" s="172"/>
      <c r="B44" s="155"/>
      <c r="C44" s="173"/>
      <c r="D44" s="174"/>
      <c r="E44" s="175"/>
      <c r="F44" s="175"/>
      <c r="G44" s="176"/>
      <c r="H44" s="177"/>
      <c r="I44" s="178"/>
      <c r="J44" s="30" t="s">
        <v>94</v>
      </c>
      <c r="K44" s="84"/>
      <c r="L44" s="69"/>
      <c r="M44" s="72"/>
    </row>
    <row r="45" spans="1:13" ht="42.75" customHeight="1">
      <c r="A45" s="172"/>
      <c r="B45" s="155"/>
      <c r="C45" s="173"/>
      <c r="D45" s="174"/>
      <c r="E45" s="175"/>
      <c r="F45" s="175"/>
      <c r="G45" s="176"/>
      <c r="H45" s="177"/>
      <c r="I45" s="178"/>
      <c r="J45" s="30" t="s">
        <v>95</v>
      </c>
      <c r="K45" s="84"/>
      <c r="L45" s="69"/>
      <c r="M45" s="72"/>
    </row>
    <row r="46" spans="1:13" ht="35.25" customHeight="1">
      <c r="A46" s="172"/>
      <c r="B46" s="155"/>
      <c r="C46" s="173"/>
      <c r="D46" s="174"/>
      <c r="E46" s="175"/>
      <c r="F46" s="175"/>
      <c r="G46" s="176"/>
      <c r="H46" s="177"/>
      <c r="I46" s="178"/>
      <c r="J46" s="30" t="s">
        <v>96</v>
      </c>
      <c r="K46" s="84"/>
      <c r="L46" s="69"/>
      <c r="M46" s="72"/>
    </row>
    <row r="47" spans="1:13" ht="43.5" customHeight="1">
      <c r="A47" s="172"/>
      <c r="B47" s="155"/>
      <c r="C47" s="173"/>
      <c r="D47" s="174"/>
      <c r="E47" s="175"/>
      <c r="F47" s="175"/>
      <c r="G47" s="176"/>
      <c r="H47" s="177"/>
      <c r="I47" s="178"/>
      <c r="J47" s="30" t="s">
        <v>70</v>
      </c>
      <c r="K47" s="84"/>
      <c r="L47" s="69"/>
      <c r="M47" s="72"/>
    </row>
    <row r="48" spans="1:13" ht="34.5" customHeight="1">
      <c r="A48" s="172"/>
      <c r="B48" s="155"/>
      <c r="C48" s="173"/>
      <c r="D48" s="174"/>
      <c r="E48" s="175"/>
      <c r="F48" s="175"/>
      <c r="G48" s="176"/>
      <c r="H48" s="177"/>
      <c r="I48" s="178"/>
      <c r="J48" s="30" t="s">
        <v>97</v>
      </c>
      <c r="K48" s="84"/>
      <c r="L48" s="69"/>
      <c r="M48" s="72"/>
    </row>
    <row r="49" spans="1:13" ht="34.5" customHeight="1">
      <c r="A49" s="179"/>
      <c r="B49" s="155"/>
      <c r="C49" s="180"/>
      <c r="D49" s="181"/>
      <c r="E49" s="182"/>
      <c r="F49" s="182"/>
      <c r="G49" s="176"/>
      <c r="H49" s="183"/>
      <c r="I49" s="178"/>
      <c r="J49" s="31" t="s">
        <v>73</v>
      </c>
      <c r="K49" s="84"/>
      <c r="L49" s="69"/>
      <c r="M49" s="72"/>
    </row>
    <row r="50" spans="1:13" ht="34.5" customHeight="1">
      <c r="A50" s="179"/>
      <c r="B50" s="155"/>
      <c r="C50" s="180"/>
      <c r="D50" s="181"/>
      <c r="E50" s="182"/>
      <c r="F50" s="182"/>
      <c r="G50" s="176"/>
      <c r="H50" s="183"/>
      <c r="I50" s="178"/>
      <c r="J50" s="42" t="s">
        <v>98</v>
      </c>
      <c r="K50" s="84"/>
      <c r="L50" s="69"/>
      <c r="M50" s="72"/>
    </row>
    <row r="51" spans="1:13" ht="34.5" customHeight="1">
      <c r="A51" s="179"/>
      <c r="B51" s="155"/>
      <c r="C51" s="180"/>
      <c r="D51" s="181"/>
      <c r="E51" s="182"/>
      <c r="F51" s="182"/>
      <c r="G51" s="176"/>
      <c r="H51" s="183"/>
      <c r="I51" s="178"/>
      <c r="J51" s="42" t="s">
        <v>72</v>
      </c>
      <c r="K51" s="84"/>
      <c r="L51" s="69"/>
      <c r="M51" s="72"/>
    </row>
    <row r="52" spans="1:13" ht="42.75" customHeight="1" thickBot="1">
      <c r="A52" s="184"/>
      <c r="B52" s="161"/>
      <c r="C52" s="185"/>
      <c r="D52" s="186"/>
      <c r="E52" s="187"/>
      <c r="F52" s="187"/>
      <c r="G52" s="188"/>
      <c r="H52" s="189"/>
      <c r="I52" s="190"/>
      <c r="J52" s="35" t="s">
        <v>99</v>
      </c>
      <c r="K52" s="85"/>
      <c r="L52" s="70"/>
      <c r="M52" s="73"/>
    </row>
    <row r="53" spans="1:13" ht="15.75" thickBot="1">
      <c r="A53" s="60"/>
      <c r="B53" s="45"/>
      <c r="C53" s="45"/>
      <c r="D53" s="45"/>
      <c r="E53" s="45"/>
      <c r="F53" s="45"/>
      <c r="G53" s="45"/>
      <c r="H53" s="45"/>
      <c r="I53" s="45"/>
      <c r="J53" s="45"/>
      <c r="K53" s="46"/>
      <c r="L53" s="6"/>
      <c r="M53" s="59"/>
    </row>
    <row r="54" spans="1:13" ht="53.25" customHeight="1">
      <c r="A54" s="165">
        <v>3</v>
      </c>
      <c r="B54" s="191" t="s">
        <v>33</v>
      </c>
      <c r="C54" s="191" t="s">
        <v>34</v>
      </c>
      <c r="D54" s="192" t="s">
        <v>62</v>
      </c>
      <c r="E54" s="193" t="s">
        <v>20</v>
      </c>
      <c r="F54" s="194" t="s">
        <v>21</v>
      </c>
      <c r="G54" s="194" t="s">
        <v>22</v>
      </c>
      <c r="H54" s="195" t="s">
        <v>3</v>
      </c>
      <c r="I54" s="196">
        <f>673500000+28000000+13000000+30000000</f>
        <v>744500000</v>
      </c>
      <c r="J54" s="3" t="s">
        <v>35</v>
      </c>
      <c r="K54" s="108"/>
      <c r="L54" s="118" t="s">
        <v>4</v>
      </c>
      <c r="M54" s="71" t="s">
        <v>18</v>
      </c>
    </row>
    <row r="55" spans="1:13" ht="61.5" customHeight="1">
      <c r="A55" s="197"/>
      <c r="B55" s="198"/>
      <c r="C55" s="198"/>
      <c r="D55" s="198"/>
      <c r="E55" s="199"/>
      <c r="F55" s="200"/>
      <c r="G55" s="200"/>
      <c r="H55" s="201"/>
      <c r="I55" s="202"/>
      <c r="J55" s="27" t="s">
        <v>100</v>
      </c>
      <c r="K55" s="117"/>
      <c r="L55" s="119"/>
      <c r="M55" s="72"/>
    </row>
    <row r="56" spans="1:13" ht="48.75" customHeight="1">
      <c r="A56" s="172"/>
      <c r="B56" s="203"/>
      <c r="C56" s="203"/>
      <c r="D56" s="204" t="s">
        <v>63</v>
      </c>
      <c r="E56" s="205"/>
      <c r="F56" s="206"/>
      <c r="G56" s="206"/>
      <c r="H56" s="201"/>
      <c r="I56" s="202"/>
      <c r="J56" s="38" t="s">
        <v>37</v>
      </c>
      <c r="K56" s="109"/>
      <c r="L56" s="120"/>
      <c r="M56" s="72"/>
    </row>
    <row r="57" spans="1:13" ht="54" customHeight="1">
      <c r="A57" s="172"/>
      <c r="B57" s="203"/>
      <c r="C57" s="203"/>
      <c r="D57" s="204"/>
      <c r="E57" s="205"/>
      <c r="F57" s="206"/>
      <c r="G57" s="206"/>
      <c r="H57" s="201"/>
      <c r="I57" s="202"/>
      <c r="J57" s="38" t="s">
        <v>101</v>
      </c>
      <c r="K57" s="109"/>
      <c r="L57" s="120"/>
      <c r="M57" s="72"/>
    </row>
    <row r="58" spans="1:13" ht="43.5" customHeight="1">
      <c r="A58" s="172"/>
      <c r="B58" s="203"/>
      <c r="C58" s="203"/>
      <c r="D58" s="204"/>
      <c r="E58" s="205"/>
      <c r="F58" s="206"/>
      <c r="G58" s="206"/>
      <c r="H58" s="201"/>
      <c r="I58" s="202"/>
      <c r="J58" s="38" t="s">
        <v>38</v>
      </c>
      <c r="K58" s="109"/>
      <c r="L58" s="120"/>
      <c r="M58" s="72"/>
    </row>
    <row r="59" spans="1:13" ht="72" customHeight="1" thickBot="1">
      <c r="A59" s="184"/>
      <c r="B59" s="207"/>
      <c r="C59" s="207"/>
      <c r="D59" s="208" t="s">
        <v>36</v>
      </c>
      <c r="E59" s="209"/>
      <c r="F59" s="210"/>
      <c r="G59" s="210"/>
      <c r="H59" s="211"/>
      <c r="I59" s="212"/>
      <c r="J59" s="10" t="s">
        <v>39</v>
      </c>
      <c r="K59" s="110"/>
      <c r="L59" s="121"/>
      <c r="M59" s="73"/>
    </row>
    <row r="60" spans="1:13" ht="15" customHeight="1" thickBot="1">
      <c r="A60" s="60"/>
      <c r="B60" s="45"/>
      <c r="C60" s="45"/>
      <c r="D60" s="1"/>
      <c r="E60" s="45"/>
      <c r="F60" s="45"/>
      <c r="G60" s="45"/>
      <c r="H60" s="45"/>
      <c r="I60" s="45"/>
      <c r="J60" s="1"/>
      <c r="K60" s="45"/>
      <c r="L60" s="5"/>
      <c r="M60" s="61"/>
    </row>
    <row r="61" spans="1:13" ht="56.25" customHeight="1">
      <c r="A61" s="165">
        <v>4</v>
      </c>
      <c r="B61" s="213" t="s">
        <v>40</v>
      </c>
      <c r="C61" s="213" t="s">
        <v>41</v>
      </c>
      <c r="D61" s="214" t="s">
        <v>64</v>
      </c>
      <c r="E61" s="215" t="s">
        <v>58</v>
      </c>
      <c r="F61" s="215" t="s">
        <v>21</v>
      </c>
      <c r="G61" s="215" t="s">
        <v>22</v>
      </c>
      <c r="H61" s="215" t="s">
        <v>3</v>
      </c>
      <c r="I61" s="216">
        <f>124912504+1787305866+3337388815+5040228409+1535434873+1532804395+8379028610+10425057609+10286548074+23859090+10019510416+24357067285+1581000000+515200000+1500000000+357100076+7230184816+31500000000</f>
        <v>119532630838</v>
      </c>
      <c r="J61" s="12" t="s">
        <v>59</v>
      </c>
      <c r="K61" s="124"/>
      <c r="L61" s="130" t="s">
        <v>4</v>
      </c>
      <c r="M61" s="127" t="s">
        <v>18</v>
      </c>
    </row>
    <row r="62" spans="1:13" ht="43.5" customHeight="1">
      <c r="A62" s="172"/>
      <c r="B62" s="217"/>
      <c r="C62" s="217"/>
      <c r="D62" s="218"/>
      <c r="E62" s="219"/>
      <c r="F62" s="219"/>
      <c r="G62" s="219"/>
      <c r="H62" s="219"/>
      <c r="I62" s="220"/>
      <c r="J62" s="48" t="s">
        <v>102</v>
      </c>
      <c r="K62" s="125"/>
      <c r="L62" s="131"/>
      <c r="M62" s="128"/>
    </row>
    <row r="63" spans="1:13" ht="45" customHeight="1">
      <c r="A63" s="172"/>
      <c r="B63" s="217"/>
      <c r="C63" s="217"/>
      <c r="D63" s="218"/>
      <c r="E63" s="219"/>
      <c r="F63" s="219"/>
      <c r="G63" s="219"/>
      <c r="H63" s="219"/>
      <c r="I63" s="220"/>
      <c r="J63" s="48" t="s">
        <v>26</v>
      </c>
      <c r="K63" s="125"/>
      <c r="L63" s="131"/>
      <c r="M63" s="128"/>
    </row>
    <row r="64" spans="1:13" ht="56.25" customHeight="1">
      <c r="A64" s="172"/>
      <c r="B64" s="217"/>
      <c r="C64" s="217"/>
      <c r="D64" s="218"/>
      <c r="E64" s="219"/>
      <c r="F64" s="219"/>
      <c r="G64" s="219"/>
      <c r="H64" s="219"/>
      <c r="I64" s="220"/>
      <c r="J64" s="38" t="s">
        <v>103</v>
      </c>
      <c r="K64" s="125"/>
      <c r="L64" s="131"/>
      <c r="M64" s="128"/>
    </row>
    <row r="65" spans="1:13" ht="59.25" customHeight="1">
      <c r="A65" s="172"/>
      <c r="B65" s="217"/>
      <c r="C65" s="217"/>
      <c r="D65" s="218"/>
      <c r="E65" s="219"/>
      <c r="F65" s="219"/>
      <c r="G65" s="219"/>
      <c r="H65" s="219"/>
      <c r="I65" s="220"/>
      <c r="J65" s="38" t="s">
        <v>104</v>
      </c>
      <c r="K65" s="125"/>
      <c r="L65" s="131"/>
      <c r="M65" s="128"/>
    </row>
    <row r="66" spans="1:13" ht="43.5" customHeight="1">
      <c r="A66" s="172"/>
      <c r="B66" s="217"/>
      <c r="C66" s="217"/>
      <c r="D66" s="218"/>
      <c r="E66" s="219"/>
      <c r="F66" s="219"/>
      <c r="G66" s="219"/>
      <c r="H66" s="219"/>
      <c r="I66" s="220"/>
      <c r="J66" s="30" t="s">
        <v>27</v>
      </c>
      <c r="K66" s="125"/>
      <c r="L66" s="131"/>
      <c r="M66" s="128"/>
    </row>
    <row r="67" spans="1:13" ht="65.25" customHeight="1">
      <c r="A67" s="172"/>
      <c r="B67" s="217"/>
      <c r="C67" s="217"/>
      <c r="D67" s="218"/>
      <c r="E67" s="219"/>
      <c r="F67" s="219"/>
      <c r="G67" s="219"/>
      <c r="H67" s="219"/>
      <c r="I67" s="220"/>
      <c r="J67" s="38" t="s">
        <v>43</v>
      </c>
      <c r="K67" s="125"/>
      <c r="L67" s="131"/>
      <c r="M67" s="128"/>
    </row>
    <row r="68" spans="1:13" ht="51" customHeight="1">
      <c r="A68" s="172"/>
      <c r="B68" s="217"/>
      <c r="C68" s="217"/>
      <c r="D68" s="218"/>
      <c r="E68" s="219"/>
      <c r="F68" s="219"/>
      <c r="G68" s="219"/>
      <c r="H68" s="219"/>
      <c r="I68" s="220"/>
      <c r="J68" s="38" t="s">
        <v>48</v>
      </c>
      <c r="K68" s="125"/>
      <c r="L68" s="131"/>
      <c r="M68" s="128"/>
    </row>
    <row r="69" spans="1:13" ht="39.75" customHeight="1">
      <c r="A69" s="172"/>
      <c r="B69" s="217"/>
      <c r="C69" s="217"/>
      <c r="D69" s="218"/>
      <c r="E69" s="219"/>
      <c r="F69" s="219"/>
      <c r="G69" s="219"/>
      <c r="H69" s="219"/>
      <c r="I69" s="220"/>
      <c r="J69" s="38" t="s">
        <v>105</v>
      </c>
      <c r="K69" s="125"/>
      <c r="L69" s="131"/>
      <c r="M69" s="128"/>
    </row>
    <row r="70" spans="1:13" ht="38.25">
      <c r="A70" s="172"/>
      <c r="B70" s="217"/>
      <c r="C70" s="217"/>
      <c r="D70" s="218"/>
      <c r="E70" s="219"/>
      <c r="F70" s="219"/>
      <c r="G70" s="219"/>
      <c r="H70" s="219"/>
      <c r="I70" s="220"/>
      <c r="J70" s="30" t="s">
        <v>44</v>
      </c>
      <c r="K70" s="125"/>
      <c r="L70" s="131"/>
      <c r="M70" s="128"/>
    </row>
    <row r="71" spans="1:13" ht="53.25" customHeight="1">
      <c r="A71" s="172"/>
      <c r="B71" s="217"/>
      <c r="C71" s="217"/>
      <c r="D71" s="218"/>
      <c r="E71" s="219"/>
      <c r="F71" s="219"/>
      <c r="G71" s="219"/>
      <c r="H71" s="219"/>
      <c r="I71" s="220"/>
      <c r="J71" s="30" t="s">
        <v>106</v>
      </c>
      <c r="K71" s="125"/>
      <c r="L71" s="131"/>
      <c r="M71" s="128"/>
    </row>
    <row r="72" spans="1:13" ht="89.25">
      <c r="A72" s="172"/>
      <c r="B72" s="217"/>
      <c r="C72" s="217"/>
      <c r="D72" s="218"/>
      <c r="E72" s="219"/>
      <c r="F72" s="219"/>
      <c r="G72" s="219"/>
      <c r="H72" s="219"/>
      <c r="I72" s="220"/>
      <c r="J72" s="30" t="s">
        <v>107</v>
      </c>
      <c r="K72" s="125"/>
      <c r="L72" s="131"/>
      <c r="M72" s="128"/>
    </row>
    <row r="73" spans="1:13" ht="48" customHeight="1">
      <c r="A73" s="172"/>
      <c r="B73" s="217"/>
      <c r="C73" s="217"/>
      <c r="D73" s="218"/>
      <c r="E73" s="219"/>
      <c r="F73" s="219"/>
      <c r="G73" s="219"/>
      <c r="H73" s="219"/>
      <c r="I73" s="220"/>
      <c r="J73" s="34" t="s">
        <v>124</v>
      </c>
      <c r="K73" s="125"/>
      <c r="L73" s="131"/>
      <c r="M73" s="128"/>
    </row>
    <row r="74" spans="1:13" ht="50.25" customHeight="1">
      <c r="A74" s="172"/>
      <c r="B74" s="217"/>
      <c r="C74" s="217"/>
      <c r="D74" s="218"/>
      <c r="E74" s="219"/>
      <c r="F74" s="219"/>
      <c r="G74" s="219"/>
      <c r="H74" s="219"/>
      <c r="I74" s="220"/>
      <c r="J74" s="30" t="s">
        <v>108</v>
      </c>
      <c r="K74" s="125"/>
      <c r="L74" s="131"/>
      <c r="M74" s="128"/>
    </row>
    <row r="75" spans="1:13" ht="41.25" customHeight="1">
      <c r="A75" s="172"/>
      <c r="B75" s="217"/>
      <c r="C75" s="217"/>
      <c r="D75" s="218"/>
      <c r="E75" s="219"/>
      <c r="F75" s="219"/>
      <c r="G75" s="219"/>
      <c r="H75" s="219"/>
      <c r="I75" s="220"/>
      <c r="J75" s="30" t="s">
        <v>109</v>
      </c>
      <c r="K75" s="125"/>
      <c r="L75" s="131"/>
      <c r="M75" s="128"/>
    </row>
    <row r="76" spans="1:13" ht="45.75" customHeight="1">
      <c r="A76" s="172"/>
      <c r="B76" s="217"/>
      <c r="C76" s="217"/>
      <c r="D76" s="218"/>
      <c r="E76" s="219"/>
      <c r="F76" s="219"/>
      <c r="G76" s="219"/>
      <c r="H76" s="219"/>
      <c r="I76" s="220"/>
      <c r="J76" s="20" t="s">
        <v>125</v>
      </c>
      <c r="K76" s="125"/>
      <c r="L76" s="131"/>
      <c r="M76" s="128"/>
    </row>
    <row r="77" spans="1:13" ht="59.25" customHeight="1">
      <c r="A77" s="172"/>
      <c r="B77" s="217"/>
      <c r="C77" s="217"/>
      <c r="D77" s="218"/>
      <c r="E77" s="219"/>
      <c r="F77" s="219"/>
      <c r="G77" s="219"/>
      <c r="H77" s="219"/>
      <c r="I77" s="220"/>
      <c r="J77" s="38" t="s">
        <v>110</v>
      </c>
      <c r="K77" s="125"/>
      <c r="L77" s="131"/>
      <c r="M77" s="128"/>
    </row>
    <row r="78" spans="1:13" ht="84" customHeight="1">
      <c r="A78" s="179"/>
      <c r="B78" s="221"/>
      <c r="C78" s="221"/>
      <c r="D78" s="222"/>
      <c r="E78" s="223"/>
      <c r="F78" s="223"/>
      <c r="G78" s="223"/>
      <c r="H78" s="223"/>
      <c r="I78" s="224"/>
      <c r="J78" s="21" t="s">
        <v>122</v>
      </c>
      <c r="K78" s="125"/>
      <c r="L78" s="131"/>
      <c r="M78" s="128"/>
    </row>
    <row r="79" spans="1:13" ht="57" customHeight="1">
      <c r="A79" s="179"/>
      <c r="B79" s="221"/>
      <c r="C79" s="221"/>
      <c r="D79" s="222"/>
      <c r="E79" s="223"/>
      <c r="F79" s="223"/>
      <c r="G79" s="223"/>
      <c r="H79" s="223"/>
      <c r="I79" s="224"/>
      <c r="J79" s="32" t="s">
        <v>69</v>
      </c>
      <c r="K79" s="125"/>
      <c r="L79" s="131"/>
      <c r="M79" s="128"/>
    </row>
    <row r="80" spans="1:13" ht="76.5" customHeight="1">
      <c r="A80" s="179"/>
      <c r="B80" s="221"/>
      <c r="C80" s="221"/>
      <c r="D80" s="222"/>
      <c r="E80" s="223"/>
      <c r="F80" s="223"/>
      <c r="G80" s="223"/>
      <c r="H80" s="223"/>
      <c r="I80" s="224"/>
      <c r="J80" s="21" t="s">
        <v>111</v>
      </c>
      <c r="K80" s="125"/>
      <c r="L80" s="131"/>
      <c r="M80" s="128"/>
    </row>
    <row r="81" spans="1:13" ht="66" customHeight="1">
      <c r="A81" s="179"/>
      <c r="B81" s="221"/>
      <c r="C81" s="221"/>
      <c r="D81" s="222"/>
      <c r="E81" s="223"/>
      <c r="F81" s="223"/>
      <c r="G81" s="223"/>
      <c r="H81" s="223"/>
      <c r="I81" s="224"/>
      <c r="J81" s="28" t="s">
        <v>112</v>
      </c>
      <c r="K81" s="125"/>
      <c r="L81" s="131"/>
      <c r="M81" s="128"/>
    </row>
    <row r="82" spans="1:13" ht="36" customHeight="1">
      <c r="A82" s="179"/>
      <c r="B82" s="221"/>
      <c r="C82" s="221"/>
      <c r="D82" s="222"/>
      <c r="E82" s="223"/>
      <c r="F82" s="223"/>
      <c r="G82" s="223"/>
      <c r="H82" s="223"/>
      <c r="I82" s="224"/>
      <c r="J82" s="32" t="s">
        <v>113</v>
      </c>
      <c r="K82" s="125"/>
      <c r="L82" s="131"/>
      <c r="M82" s="128"/>
    </row>
    <row r="83" spans="1:13" ht="36" customHeight="1">
      <c r="A83" s="179"/>
      <c r="B83" s="221"/>
      <c r="C83" s="221"/>
      <c r="D83" s="222"/>
      <c r="E83" s="223"/>
      <c r="F83" s="223"/>
      <c r="G83" s="223"/>
      <c r="H83" s="223"/>
      <c r="I83" s="224"/>
      <c r="J83" s="24" t="s">
        <v>71</v>
      </c>
      <c r="K83" s="125"/>
      <c r="L83" s="131"/>
      <c r="M83" s="128"/>
    </row>
    <row r="84" spans="1:13" ht="48" customHeight="1" thickBot="1">
      <c r="A84" s="184"/>
      <c r="B84" s="225"/>
      <c r="C84" s="225"/>
      <c r="D84" s="226"/>
      <c r="E84" s="227"/>
      <c r="F84" s="227"/>
      <c r="G84" s="227"/>
      <c r="H84" s="227"/>
      <c r="I84" s="228"/>
      <c r="J84" s="13" t="s">
        <v>42</v>
      </c>
      <c r="K84" s="126"/>
      <c r="L84" s="132"/>
      <c r="M84" s="129"/>
    </row>
    <row r="85" spans="1:13" ht="15.75" thickBot="1">
      <c r="A85" s="62"/>
      <c r="B85" s="14"/>
      <c r="C85" s="14"/>
      <c r="D85" s="15"/>
      <c r="E85" s="49"/>
      <c r="F85" s="40"/>
      <c r="G85" s="40"/>
      <c r="H85" s="40"/>
      <c r="I85" s="50"/>
      <c r="J85" s="16"/>
      <c r="K85" s="46"/>
      <c r="L85" s="17"/>
      <c r="M85" s="59"/>
    </row>
    <row r="86" spans="1:13" ht="55.5" customHeight="1" thickBot="1">
      <c r="A86" s="52">
        <v>5</v>
      </c>
      <c r="B86" s="4" t="s">
        <v>68</v>
      </c>
      <c r="C86" s="18" t="s">
        <v>49</v>
      </c>
      <c r="D86" s="53" t="s">
        <v>65</v>
      </c>
      <c r="E86" s="33" t="s">
        <v>123</v>
      </c>
      <c r="F86" s="33" t="s">
        <v>21</v>
      </c>
      <c r="G86" s="33" t="s">
        <v>22</v>
      </c>
      <c r="H86" s="54"/>
      <c r="I86" s="55"/>
      <c r="J86" s="26" t="s">
        <v>66</v>
      </c>
      <c r="K86" s="54"/>
      <c r="L86" s="19"/>
      <c r="M86" s="56"/>
    </row>
    <row r="87" spans="1:13" ht="15.75" thickBot="1">
      <c r="A87" s="63"/>
      <c r="B87" s="1"/>
      <c r="C87" s="37"/>
      <c r="D87" s="36"/>
      <c r="E87" s="45"/>
      <c r="F87" s="45"/>
      <c r="G87" s="45"/>
      <c r="H87" s="45"/>
      <c r="I87" s="57"/>
      <c r="J87" s="16"/>
      <c r="K87" s="45"/>
      <c r="L87" s="5"/>
      <c r="M87" s="61"/>
    </row>
    <row r="88" spans="1:13" ht="49.5" customHeight="1">
      <c r="A88" s="65">
        <v>6</v>
      </c>
      <c r="B88" s="103" t="s">
        <v>67</v>
      </c>
      <c r="C88" s="100" t="s">
        <v>50</v>
      </c>
      <c r="D88" s="97" t="s">
        <v>126</v>
      </c>
      <c r="E88" s="83" t="s">
        <v>123</v>
      </c>
      <c r="F88" s="83" t="s">
        <v>21</v>
      </c>
      <c r="G88" s="83" t="s">
        <v>22</v>
      </c>
      <c r="H88" s="83"/>
      <c r="I88" s="88">
        <f>189962578+132401000+749913000+43000000+540000000</f>
        <v>1655276578</v>
      </c>
      <c r="J88" s="86" t="s">
        <v>114</v>
      </c>
      <c r="K88" s="83"/>
      <c r="L88" s="68" t="s">
        <v>4</v>
      </c>
      <c r="M88" s="71" t="s">
        <v>18</v>
      </c>
    </row>
    <row r="89" spans="1:13" ht="12" customHeight="1">
      <c r="A89" s="66"/>
      <c r="B89" s="104"/>
      <c r="C89" s="101"/>
      <c r="D89" s="98"/>
      <c r="E89" s="84"/>
      <c r="F89" s="84"/>
      <c r="G89" s="84"/>
      <c r="H89" s="84"/>
      <c r="I89" s="89"/>
      <c r="J89" s="87"/>
      <c r="K89" s="84"/>
      <c r="L89" s="69"/>
      <c r="M89" s="72"/>
    </row>
    <row r="90" spans="1:13" ht="40.5" customHeight="1">
      <c r="A90" s="66"/>
      <c r="B90" s="104"/>
      <c r="C90" s="101"/>
      <c r="D90" s="98"/>
      <c r="E90" s="84"/>
      <c r="F90" s="84"/>
      <c r="G90" s="84"/>
      <c r="H90" s="84"/>
      <c r="I90" s="89"/>
      <c r="J90" s="39" t="s">
        <v>115</v>
      </c>
      <c r="K90" s="84"/>
      <c r="L90" s="69"/>
      <c r="M90" s="72"/>
    </row>
    <row r="91" spans="1:13" ht="51.75" customHeight="1">
      <c r="A91" s="66"/>
      <c r="B91" s="104"/>
      <c r="C91" s="101"/>
      <c r="D91" s="98"/>
      <c r="E91" s="84"/>
      <c r="F91" s="84"/>
      <c r="G91" s="84"/>
      <c r="H91" s="84"/>
      <c r="I91" s="89"/>
      <c r="J91" s="39" t="s">
        <v>116</v>
      </c>
      <c r="K91" s="84"/>
      <c r="L91" s="69"/>
      <c r="M91" s="72"/>
    </row>
    <row r="92" spans="1:13" ht="51.75" customHeight="1">
      <c r="A92" s="66"/>
      <c r="B92" s="104"/>
      <c r="C92" s="101"/>
      <c r="D92" s="98"/>
      <c r="E92" s="84"/>
      <c r="F92" s="84"/>
      <c r="G92" s="84"/>
      <c r="H92" s="84"/>
      <c r="I92" s="89"/>
      <c r="J92" s="39" t="s">
        <v>74</v>
      </c>
      <c r="K92" s="84"/>
      <c r="L92" s="69"/>
      <c r="M92" s="72"/>
    </row>
    <row r="93" spans="1:13" ht="53.25" customHeight="1">
      <c r="A93" s="66"/>
      <c r="B93" s="104"/>
      <c r="C93" s="101"/>
      <c r="D93" s="98"/>
      <c r="E93" s="84"/>
      <c r="F93" s="84"/>
      <c r="G93" s="84"/>
      <c r="H93" s="84"/>
      <c r="I93" s="89"/>
      <c r="J93" s="29" t="s">
        <v>117</v>
      </c>
      <c r="K93" s="84"/>
      <c r="L93" s="69"/>
      <c r="M93" s="72"/>
    </row>
    <row r="94" spans="1:13" ht="36" customHeight="1" thickBot="1">
      <c r="A94" s="67"/>
      <c r="B94" s="105"/>
      <c r="C94" s="102"/>
      <c r="D94" s="99"/>
      <c r="E94" s="85"/>
      <c r="F94" s="85"/>
      <c r="G94" s="85"/>
      <c r="H94" s="85"/>
      <c r="I94" s="90"/>
      <c r="J94" s="22" t="s">
        <v>118</v>
      </c>
      <c r="K94" s="85"/>
      <c r="L94" s="70"/>
      <c r="M94" s="73"/>
    </row>
    <row r="95" spans="1:13" ht="30" customHeight="1" thickBot="1">
      <c r="A95" s="62"/>
      <c r="B95" s="7"/>
      <c r="C95" s="7"/>
      <c r="D95" s="8"/>
      <c r="E95" s="47"/>
      <c r="F95" s="45"/>
      <c r="G95" s="45"/>
      <c r="H95" s="45"/>
      <c r="I95" s="57"/>
      <c r="J95" s="9"/>
      <c r="K95" s="46"/>
      <c r="L95" s="17"/>
      <c r="M95" s="59"/>
    </row>
    <row r="96" spans="1:13" ht="55.5" customHeight="1">
      <c r="A96" s="65">
        <v>7</v>
      </c>
      <c r="B96" s="91" t="s">
        <v>45</v>
      </c>
      <c r="C96" s="94" t="s">
        <v>47</v>
      </c>
      <c r="D96" s="74" t="s">
        <v>46</v>
      </c>
      <c r="E96" s="74" t="s">
        <v>123</v>
      </c>
      <c r="F96" s="77" t="s">
        <v>21</v>
      </c>
      <c r="G96" s="77" t="s">
        <v>22</v>
      </c>
      <c r="H96" s="77"/>
      <c r="I96" s="80">
        <v>120000000</v>
      </c>
      <c r="J96" s="23" t="s">
        <v>119</v>
      </c>
      <c r="K96" s="83"/>
      <c r="L96" s="68" t="s">
        <v>4</v>
      </c>
      <c r="M96" s="71" t="s">
        <v>18</v>
      </c>
    </row>
    <row r="97" spans="1:13" ht="42" customHeight="1">
      <c r="A97" s="66"/>
      <c r="B97" s="92"/>
      <c r="C97" s="95"/>
      <c r="D97" s="75"/>
      <c r="E97" s="75"/>
      <c r="F97" s="78"/>
      <c r="G97" s="78"/>
      <c r="H97" s="78"/>
      <c r="I97" s="81"/>
      <c r="J97" s="24" t="s">
        <v>120</v>
      </c>
      <c r="K97" s="84"/>
      <c r="L97" s="69"/>
      <c r="M97" s="72"/>
    </row>
    <row r="98" spans="1:13" ht="36" customHeight="1" thickBot="1">
      <c r="A98" s="67"/>
      <c r="B98" s="93"/>
      <c r="C98" s="96"/>
      <c r="D98" s="76"/>
      <c r="E98" s="76"/>
      <c r="F98" s="79"/>
      <c r="G98" s="79"/>
      <c r="H98" s="79"/>
      <c r="I98" s="82"/>
      <c r="J98" s="25" t="s">
        <v>121</v>
      </c>
      <c r="K98" s="85"/>
      <c r="L98" s="70"/>
      <c r="M98" s="73"/>
    </row>
  </sheetData>
  <mergeCells count="89">
    <mergeCell ref="K61:K84"/>
    <mergeCell ref="M61:M84"/>
    <mergeCell ref="L61:L84"/>
    <mergeCell ref="M8:M9"/>
    <mergeCell ref="A4:M4"/>
    <mergeCell ref="A6:M6"/>
    <mergeCell ref="A8:A9"/>
    <mergeCell ref="B8:B9"/>
    <mergeCell ref="C8:C9"/>
    <mergeCell ref="D8:D9"/>
    <mergeCell ref="E8:E9"/>
    <mergeCell ref="I8:I9"/>
    <mergeCell ref="K8:L8"/>
    <mergeCell ref="J8:J9"/>
    <mergeCell ref="F8:F9"/>
    <mergeCell ref="G8:G9"/>
    <mergeCell ref="H8:H9"/>
    <mergeCell ref="E10:E27"/>
    <mergeCell ref="F10:F27"/>
    <mergeCell ref="G10:G27"/>
    <mergeCell ref="H10:H27"/>
    <mergeCell ref="E29:E52"/>
    <mergeCell ref="F29:F52"/>
    <mergeCell ref="H29:H52"/>
    <mergeCell ref="G29:G52"/>
    <mergeCell ref="A10:A27"/>
    <mergeCell ref="A29:A52"/>
    <mergeCell ref="B29:B52"/>
    <mergeCell ref="C29:C52"/>
    <mergeCell ref="D29:D52"/>
    <mergeCell ref="B10:B27"/>
    <mergeCell ref="C10:C27"/>
    <mergeCell ref="D10:D27"/>
    <mergeCell ref="L10:L27"/>
    <mergeCell ref="K10:K27"/>
    <mergeCell ref="M10:M27"/>
    <mergeCell ref="M29:M52"/>
    <mergeCell ref="K54:K59"/>
    <mergeCell ref="L29:L52"/>
    <mergeCell ref="K29:K52"/>
    <mergeCell ref="M54:M59"/>
    <mergeCell ref="L54:L59"/>
    <mergeCell ref="E61:E84"/>
    <mergeCell ref="F61:F84"/>
    <mergeCell ref="G61:G84"/>
    <mergeCell ref="H61:H84"/>
    <mergeCell ref="F54:F59"/>
    <mergeCell ref="G54:G59"/>
    <mergeCell ref="E54:E59"/>
    <mergeCell ref="H54:H59"/>
    <mergeCell ref="F88:F94"/>
    <mergeCell ref="G88:G94"/>
    <mergeCell ref="J26:J27"/>
    <mergeCell ref="I54:I59"/>
    <mergeCell ref="I61:I84"/>
    <mergeCell ref="I29:I52"/>
    <mergeCell ref="I10:I27"/>
    <mergeCell ref="D54:D55"/>
    <mergeCell ref="A96:A98"/>
    <mergeCell ref="B96:B98"/>
    <mergeCell ref="C96:C98"/>
    <mergeCell ref="D96:D98"/>
    <mergeCell ref="D88:D94"/>
    <mergeCell ref="C88:C94"/>
    <mergeCell ref="B61:B84"/>
    <mergeCell ref="C61:C84"/>
    <mergeCell ref="D61:D84"/>
    <mergeCell ref="A54:A59"/>
    <mergeCell ref="A61:A84"/>
    <mergeCell ref="B54:B59"/>
    <mergeCell ref="D56:D58"/>
    <mergeCell ref="C54:C59"/>
    <mergeCell ref="B88:B94"/>
    <mergeCell ref="A88:A94"/>
    <mergeCell ref="L88:L94"/>
    <mergeCell ref="M88:M94"/>
    <mergeCell ref="M96:M98"/>
    <mergeCell ref="E96:E98"/>
    <mergeCell ref="F96:F98"/>
    <mergeCell ref="G96:G98"/>
    <mergeCell ref="H96:H98"/>
    <mergeCell ref="I96:I98"/>
    <mergeCell ref="K96:K98"/>
    <mergeCell ref="L96:L98"/>
    <mergeCell ref="J88:J89"/>
    <mergeCell ref="H88:H94"/>
    <mergeCell ref="I88:I94"/>
    <mergeCell ref="K88:K94"/>
    <mergeCell ref="E88:E94"/>
  </mergeCells>
  <pageMargins left="1.1811023622047245" right="0.39370078740157483" top="0.70866141732283472" bottom="0.51181102362204722" header="0.31496062992125984" footer="0.31496062992125984"/>
  <pageSetup paperSize="5" scale="70" fitToHeight="100" orientation="landscape" r:id="rId1"/>
  <headerFooter>
    <oddHeader>&amp;C7- Formato Banco de Proyectos
2Empalme de Programas</oddHeader>
  </headerFooter>
  <rowBreaks count="2" manualBreakCount="2">
    <brk id="60" max="12" man="1"/>
    <brk id="81"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Hoja4</vt:lpstr>
      <vt:lpstr>Hoja4!Área_de_impresión</vt:lpstr>
      <vt:lpstr>Hoja4!Títulos_a_imprimir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eplata</dc:creator>
  <cp:lastModifiedBy>Martha Roa</cp:lastModifiedBy>
  <cp:lastPrinted>2016-01-21T16:05:42Z</cp:lastPrinted>
  <dcterms:created xsi:type="dcterms:W3CDTF">2015-10-21T12:54:51Z</dcterms:created>
  <dcterms:modified xsi:type="dcterms:W3CDTF">2016-01-21T16:05:45Z</dcterms:modified>
</cp:coreProperties>
</file>